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2" windowWidth="10008" windowHeight="10008"/>
  </bookViews>
  <sheets>
    <sheet name="Objava javnega naročila" sheetId="1" r:id="rId1"/>
    <sheet name="Ponudba po sklopih" sheetId="2" r:id="rId2"/>
  </sheets>
  <calcPr calcId="125725"/>
</workbook>
</file>

<file path=xl/calcChain.xml><?xml version="1.0" encoding="utf-8"?>
<calcChain xmlns="http://schemas.openxmlformats.org/spreadsheetml/2006/main">
  <c r="X29" i="1"/>
  <c r="X30" s="1"/>
  <c r="X31" s="1"/>
  <c r="X32" s="1"/>
  <c r="X33" s="1"/>
  <c r="X34" s="1"/>
  <c r="X35" s="1"/>
  <c r="X36" s="1"/>
  <c r="X37" s="1"/>
  <c r="X38" s="1"/>
  <c r="X39" s="1"/>
  <c r="X40" s="1"/>
  <c r="X41" s="1"/>
  <c r="X42" s="1"/>
  <c r="X43" s="1"/>
  <c r="X44" s="1"/>
  <c r="X45" s="1"/>
  <c r="X46" s="1"/>
  <c r="X47" s="1"/>
  <c r="X48" s="1"/>
  <c r="X49" s="1"/>
  <c r="X50" s="1"/>
  <c r="X51" s="1"/>
  <c r="X52" s="1"/>
  <c r="X53" s="1"/>
  <c r="X54" s="1"/>
  <c r="X55" s="1"/>
  <c r="X56" s="1"/>
  <c r="X57" s="1"/>
  <c r="X58" s="1"/>
  <c r="X59" s="1"/>
  <c r="X60" s="1"/>
  <c r="X61" s="1"/>
  <c r="X62" s="1"/>
  <c r="X63" s="1"/>
  <c r="X64" s="1"/>
  <c r="X65" s="1"/>
  <c r="X66" s="1"/>
  <c r="X67" s="1"/>
  <c r="X68" s="1"/>
  <c r="X69" s="1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6"/>
  <c r="A5"/>
  <c r="S67"/>
  <c r="T67" s="1"/>
  <c r="W67" s="1"/>
  <c r="C26" i="2" s="1"/>
  <c r="Q67" i="1"/>
  <c r="V67" s="1"/>
  <c r="B26" i="2" s="1"/>
  <c r="X16" i="1" l="1"/>
  <c r="X17" s="1"/>
  <c r="X18" s="1"/>
  <c r="X19" s="1"/>
  <c r="X20" s="1"/>
  <c r="X21" s="1"/>
  <c r="X22" s="1"/>
  <c r="X23" s="1"/>
  <c r="X24" s="1"/>
  <c r="X25" s="1"/>
  <c r="X26" s="1"/>
  <c r="X27" s="1"/>
  <c r="X28" s="1"/>
  <c r="S69"/>
  <c r="T69" s="1"/>
  <c r="Q69"/>
  <c r="S68"/>
  <c r="T68" s="1"/>
  <c r="W69" s="1"/>
  <c r="C27" i="2" s="1"/>
  <c r="Q68" i="1"/>
  <c r="V69" s="1"/>
  <c r="B27" i="2" s="1"/>
  <c r="S66" i="1"/>
  <c r="T66" s="1"/>
  <c r="Q66"/>
  <c r="S65"/>
  <c r="T65" s="1"/>
  <c r="Q65"/>
  <c r="S64"/>
  <c r="T64" s="1"/>
  <c r="Q64"/>
  <c r="S63"/>
  <c r="T63" s="1"/>
  <c r="Q63"/>
  <c r="S62"/>
  <c r="T62" s="1"/>
  <c r="Q62"/>
  <c r="S61"/>
  <c r="T61" s="1"/>
  <c r="Q61"/>
  <c r="S60"/>
  <c r="T60" s="1"/>
  <c r="Q60"/>
  <c r="S59"/>
  <c r="T59" s="1"/>
  <c r="Q59"/>
  <c r="S58"/>
  <c r="T58" s="1"/>
  <c r="Q58"/>
  <c r="S57"/>
  <c r="T57" s="1"/>
  <c r="Q57"/>
  <c r="S56"/>
  <c r="T56" s="1"/>
  <c r="W66" s="1"/>
  <c r="C25" i="2" s="1"/>
  <c r="Q56" i="1"/>
  <c r="V66" s="1"/>
  <c r="B25" i="2" s="1"/>
  <c r="S55" i="1"/>
  <c r="T55" s="1"/>
  <c r="Q55"/>
  <c r="S54"/>
  <c r="T54" s="1"/>
  <c r="Q54"/>
  <c r="S53"/>
  <c r="T53" s="1"/>
  <c r="W55" s="1"/>
  <c r="C24" i="2" s="1"/>
  <c r="Q53" i="1"/>
  <c r="V55" s="1"/>
  <c r="B24" i="2" s="1"/>
  <c r="S52" i="1"/>
  <c r="T52" s="1"/>
  <c r="Q52"/>
  <c r="S51"/>
  <c r="T51" s="1"/>
  <c r="Q51"/>
  <c r="S50"/>
  <c r="T50" s="1"/>
  <c r="Q50"/>
  <c r="S49"/>
  <c r="T49" s="1"/>
  <c r="Q49"/>
  <c r="S48"/>
  <c r="T48" s="1"/>
  <c r="W52" s="1"/>
  <c r="C23" i="2" s="1"/>
  <c r="Q48" i="1"/>
  <c r="V52" s="1"/>
  <c r="B23" i="2" s="1"/>
  <c r="S47" i="1"/>
  <c r="T47" s="1"/>
  <c r="W47" s="1"/>
  <c r="C22" i="2" s="1"/>
  <c r="Q47" i="1"/>
  <c r="V47" s="1"/>
  <c r="B22" i="2" s="1"/>
  <c r="S46" i="1"/>
  <c r="T46" s="1"/>
  <c r="Q46"/>
  <c r="S45"/>
  <c r="T45" s="1"/>
  <c r="Q45"/>
  <c r="S44"/>
  <c r="T44" s="1"/>
  <c r="Q44"/>
  <c r="S43"/>
  <c r="T43" s="1"/>
  <c r="W46" s="1"/>
  <c r="C21" i="2" s="1"/>
  <c r="Q43" i="1"/>
  <c r="V46" s="1"/>
  <c r="B21" i="2" s="1"/>
  <c r="S42" i="1"/>
  <c r="T42" s="1"/>
  <c r="Q42"/>
  <c r="S41"/>
  <c r="T41" s="1"/>
  <c r="W42" s="1"/>
  <c r="C20" i="2" s="1"/>
  <c r="Q41" i="1"/>
  <c r="V42" s="1"/>
  <c r="B20" i="2" s="1"/>
  <c r="S40" i="1"/>
  <c r="T40" s="1"/>
  <c r="Q40"/>
  <c r="S34"/>
  <c r="T34" s="1"/>
  <c r="Q34"/>
  <c r="S33"/>
  <c r="T33" s="1"/>
  <c r="Q33"/>
  <c r="S32"/>
  <c r="T32" s="1"/>
  <c r="Q32"/>
  <c r="S31"/>
  <c r="T31" s="1"/>
  <c r="Q31"/>
  <c r="S30"/>
  <c r="T30" s="1"/>
  <c r="Q30"/>
  <c r="S29"/>
  <c r="T29" s="1"/>
  <c r="Q29"/>
  <c r="S28"/>
  <c r="T28" s="1"/>
  <c r="Q28"/>
  <c r="S27"/>
  <c r="T27" s="1"/>
  <c r="W28" s="1"/>
  <c r="C15" i="2" s="1"/>
  <c r="Q27" i="1"/>
  <c r="V28" s="1"/>
  <c r="B15" i="2" s="1"/>
  <c r="S26" i="1"/>
  <c r="T26" s="1"/>
  <c r="Q26"/>
  <c r="S25"/>
  <c r="T25" s="1"/>
  <c r="Q25"/>
  <c r="S24"/>
  <c r="T24" s="1"/>
  <c r="Q24"/>
  <c r="S23"/>
  <c r="T23" s="1"/>
  <c r="W26" s="1"/>
  <c r="C14" i="2" s="1"/>
  <c r="Q23" i="1"/>
  <c r="V26" s="1"/>
  <c r="B14" i="2" s="1"/>
  <c r="S22" i="1"/>
  <c r="T22" s="1"/>
  <c r="W22" s="1"/>
  <c r="C13" i="2" s="1"/>
  <c r="Q22" i="1"/>
  <c r="V22" s="1"/>
  <c r="B13" i="2" s="1"/>
  <c r="S21" i="1"/>
  <c r="T21" s="1"/>
  <c r="W21" s="1"/>
  <c r="C12" i="2" s="1"/>
  <c r="Q21" i="1"/>
  <c r="V21" s="1"/>
  <c r="B12" i="2" s="1"/>
  <c r="S20" i="1"/>
  <c r="T20" s="1"/>
  <c r="Q20"/>
  <c r="S19"/>
  <c r="T19" s="1"/>
  <c r="Q19"/>
  <c r="S18"/>
  <c r="T18" s="1"/>
  <c r="W20" s="1"/>
  <c r="C11" i="2" s="1"/>
  <c r="Q18" i="1"/>
  <c r="V20" s="1"/>
  <c r="B11" i="2" s="1"/>
  <c r="S17" i="1"/>
  <c r="T17" s="1"/>
  <c r="W17" s="1"/>
  <c r="C10" i="2" s="1"/>
  <c r="Q17" i="1"/>
  <c r="V17" s="1"/>
  <c r="B10" i="2" s="1"/>
  <c r="S16" i="1"/>
  <c r="T16" s="1"/>
  <c r="W16" s="1"/>
  <c r="C9" i="2" s="1"/>
  <c r="Q16" i="1"/>
  <c r="V16" s="1"/>
  <c r="B9" i="2" s="1"/>
  <c r="Q5" i="1"/>
  <c r="Q6"/>
  <c r="Q7"/>
  <c r="Q8"/>
  <c r="Q9"/>
  <c r="Q10"/>
  <c r="V10" s="1"/>
  <c r="B6" i="2" s="1"/>
  <c r="Q11" i="1"/>
  <c r="Q12"/>
  <c r="Q13"/>
  <c r="Q14"/>
  <c r="Q15"/>
  <c r="Q35"/>
  <c r="Q36"/>
  <c r="V36" s="1"/>
  <c r="B17" i="2" s="1"/>
  <c r="Q37" i="1"/>
  <c r="Q38"/>
  <c r="Q39"/>
  <c r="V40" s="1"/>
  <c r="B19" i="2" s="1"/>
  <c r="Q4" i="1"/>
  <c r="V5" s="1"/>
  <c r="B4" i="2" s="1"/>
  <c r="S5" i="1"/>
  <c r="T5" s="1"/>
  <c r="S6"/>
  <c r="T6" s="1"/>
  <c r="S7"/>
  <c r="T7" s="1"/>
  <c r="S8"/>
  <c r="T8" s="1"/>
  <c r="S9"/>
  <c r="T9" s="1"/>
  <c r="S10"/>
  <c r="T10" s="1"/>
  <c r="W10" s="1"/>
  <c r="C6" i="2" s="1"/>
  <c r="S11" i="1"/>
  <c r="T11" s="1"/>
  <c r="W12" s="1"/>
  <c r="C7" i="2" s="1"/>
  <c r="S12" i="1"/>
  <c r="T12" s="1"/>
  <c r="S13"/>
  <c r="T13" s="1"/>
  <c r="S14"/>
  <c r="T14" s="1"/>
  <c r="S15"/>
  <c r="T15" s="1"/>
  <c r="S35"/>
  <c r="T35" s="1"/>
  <c r="S36"/>
  <c r="T36" s="1"/>
  <c r="W36" s="1"/>
  <c r="C17" i="2" s="1"/>
  <c r="S37" i="1"/>
  <c r="T37" s="1"/>
  <c r="S38"/>
  <c r="T38" s="1"/>
  <c r="S39"/>
  <c r="T39" s="1"/>
  <c r="W40" s="1"/>
  <c r="C19" i="2" s="1"/>
  <c r="S4" i="1"/>
  <c r="T4" s="1"/>
  <c r="V38" l="1"/>
  <c r="B18" i="2" s="1"/>
  <c r="W35" i="1"/>
  <c r="C16" i="2" s="1"/>
  <c r="W38" i="1"/>
  <c r="C18" i="2" s="1"/>
  <c r="V35" i="1"/>
  <c r="B16" i="2" s="1"/>
  <c r="W5" i="1"/>
  <c r="V15"/>
  <c r="B8" i="2" s="1"/>
  <c r="V12" i="1"/>
  <c r="B7" i="2" s="1"/>
  <c r="W15" i="1"/>
  <c r="C8" i="2" s="1"/>
  <c r="W9" i="1"/>
  <c r="C5" i="2" s="1"/>
  <c r="V9" i="1"/>
  <c r="B5" i="2" s="1"/>
  <c r="B28" l="1"/>
  <c r="V70" i="1"/>
  <c r="C4" i="2"/>
  <c r="C28" s="1"/>
  <c r="W70" i="1"/>
</calcChain>
</file>

<file path=xl/sharedStrings.xml><?xml version="1.0" encoding="utf-8"?>
<sst xmlns="http://schemas.openxmlformats.org/spreadsheetml/2006/main" count="339" uniqueCount="179">
  <si>
    <t>Poz</t>
  </si>
  <si>
    <t>Naziv strok.krit. nivo1</t>
  </si>
  <si>
    <t>Naziv strok.krit. nivo2</t>
  </si>
  <si>
    <t>Naziv strok.krit. nivo4</t>
  </si>
  <si>
    <t>ATC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</si>
  <si>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</si>
  <si>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</si>
  <si>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</si>
  <si>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</si>
  <si>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</si>
  <si>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</si>
  <si>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</si>
  <si>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</si>
  <si>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</si>
  <si>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</si>
  <si>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</si>
  <si>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</si>
  <si>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</si>
  <si>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</si>
  <si>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</si>
  <si>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</si>
  <si>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</si>
  <si>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0001</t>
  </si>
  <si>
    <t>KO</t>
  </si>
  <si>
    <t>Objava javnega naročila 845080104-095-17</t>
  </si>
  <si>
    <t>FARMACEVTSKA OVOJNINA</t>
  </si>
  <si>
    <t>PRIMARNA  OVOJNINA STEKLENA:STERILNA ZA FARMACEVTSKE OBLIKE ZA OKO</t>
  </si>
  <si>
    <t xml:space="preserve">Sterilni, stekleni vsebniki+pokrov za kapljice za oko,10 ml , posamezno pakiranje </t>
  </si>
  <si>
    <t> 50-60 KOS</t>
  </si>
  <si>
    <t>Sterilni, stekleni vsebniki + pokrov za kapljice za oko, 5ml , posamezno pakiranje</t>
  </si>
  <si>
    <t>50-60 KOS</t>
  </si>
  <si>
    <t>PRIMARNA  OVOJNINA PLASTIČNA:STERILNA ZA FARMACEVTSKE OBLIKE ZA OKO</t>
  </si>
  <si>
    <t xml:space="preserve">Sterilni, plastični vsebniki  za kapljice za oko, 10ml, posamezno pakiranje </t>
  </si>
  <si>
    <t>Sterilni, plastični vsebniki  za kapljice za oko, 20ml, posamezno pakiranje</t>
  </si>
  <si>
    <t>Sterilni, plastični vsebniki  za kapljice za oko, 20ml, galensko pakiranje</t>
  </si>
  <si>
    <t>Sterilni, plastični vsebniki  za kapljice za oko, 100ml</t>
  </si>
  <si>
    <t>50 KOS</t>
  </si>
  <si>
    <t>50 KOS </t>
  </si>
  <si>
    <t>10 KOS </t>
  </si>
  <si>
    <t>0002</t>
  </si>
  <si>
    <t>0003</t>
  </si>
  <si>
    <t>PRIMARNA  OVOJNINA  ALU:STERILNA TUBICA ZA FARMACEVTSKE OBLIKE ZA OKO</t>
  </si>
  <si>
    <t>Sterilne tube za poltrdne farmacevtske  oblike za oko, 7g</t>
  </si>
  <si>
    <t>10-20 KOS</t>
  </si>
  <si>
    <t>0004</t>
  </si>
  <si>
    <t>PRIMARNA OVOJNINA PLASTIČNA: ZA REKTALNE FARMACEVTSKE OBLIKE –SVEČK</t>
  </si>
  <si>
    <t>Primarna ovojnina (supoforme) za rektalne farmacevtske oblike –svečke 2g</t>
  </si>
  <si>
    <t>Primarna ovojnina (supoforme) za rektalne farmacevtske oblike –svečke 1g</t>
  </si>
  <si>
    <t>25 x 10 KOS</t>
  </si>
  <si>
    <t>PRIMARNA  OVOJNINA STEKLENA: ZA TEKOČE FARMACEVTSKE OBLIKE</t>
  </si>
  <si>
    <t>Primarna ovojnina, steklena za tekoče farmacevtske oblike, 1000ml</t>
  </si>
  <si>
    <t>Primarna ovojnina, steklena za tekoče farmacevtske oblike, 100ml</t>
  </si>
  <si>
    <t>Primarna ovojnina, steklena za tekoče farmacevtske oblike, 50ml</t>
  </si>
  <si>
    <t xml:space="preserve"> do 20 KOS</t>
  </si>
  <si>
    <t>do 20 KOS</t>
  </si>
  <si>
    <t>0005</t>
  </si>
  <si>
    <t>0006</t>
  </si>
  <si>
    <t>PRIMARNA  OVOJNINA STEKLENA: S KAPALKO ZA TEKOČE FARMACEVTSKE OBLIKE</t>
  </si>
  <si>
    <t>Primarna ovojnina, steklena s  pipetno kapalko za tekoče farmacevtske oblike, 10 -15 ml</t>
  </si>
  <si>
    <t xml:space="preserve"> do 50 KOS</t>
  </si>
  <si>
    <t xml:space="preserve">PRIMARNA OVOJNINA STEKLENA: S KAPALKO ZA TEKOČE FARMACEVTSKE OBLIKE </t>
  </si>
  <si>
    <t>Primarna ovojnina, steklena s pipetno  kapalko za tekoče farmacevtske oblike 30 ml</t>
  </si>
  <si>
    <t xml:space="preserve"> do 50 KOS </t>
  </si>
  <si>
    <t>0007</t>
  </si>
  <si>
    <t>PRIMARNA  OVOJNINA PLASTIČNA:PLASTENKE ZA  TEKOČE FARMACEVTSKE OBLIKE</t>
  </si>
  <si>
    <t>Primarna ovojnina plastenke za tekoče farmacevtske oblike s flip-flop pokrovom,1000 ml</t>
  </si>
  <si>
    <t>Primarna ovojnina  plastenke za tekoče farmacevtske oblike s flip-flop pokrovom, 500 ml</t>
  </si>
  <si>
    <t>Primarna ovojnina  plastenke za tekoče farmacevtske oblike s kapalnim delom in pokrovom na navoj, 100 ml</t>
  </si>
  <si>
    <t>8-10 KOS </t>
  </si>
  <si>
    <t> 20 KOS</t>
  </si>
  <si>
    <t> 50 KOS</t>
  </si>
  <si>
    <t>0008</t>
  </si>
  <si>
    <t>KARTICE ZA DELJENJE PRAŠKOV</t>
  </si>
  <si>
    <t>Kartice  za deljenje praškov 9 cm x 12 cm</t>
  </si>
  <si>
    <t>50-100 KOS</t>
  </si>
  <si>
    <t>0009</t>
  </si>
  <si>
    <t>PRIMARNA  OVOJNINA PLASTIČNa: VSEBNIKI ZA TRDNE FARAMCEVTSKE OBLIKE Z VARNO ZAPORKO</t>
  </si>
  <si>
    <t xml:space="preserve">Plastični beli vsebniki  za  tablete z otroško varno zaporko z navojem, 50-60ml </t>
  </si>
  <si>
    <t>0010</t>
  </si>
  <si>
    <t>PRIMARNA OVOJNINA PET: PLASTENKE ZA TEKOČE FARMACEVTSKE OBLIKE</t>
  </si>
  <si>
    <t>Primarna ovojnina PET plastenke za tekoče farmacevtske oblike 500 ml</t>
  </si>
  <si>
    <t>Primarna ovojnina PET plastenke za tekoče farmacevtske oblike 200 ml</t>
  </si>
  <si>
    <t>Primarna ovojnina PET plastenke za tekoče farmacevtske oblike 100 ml</t>
  </si>
  <si>
    <t>Primarna ovojnina PET plastenke za tekoče farmacevtske oblike 50 ml</t>
  </si>
  <si>
    <t>35 – 40 KOS</t>
  </si>
  <si>
    <t>35 – 40 KOS </t>
  </si>
  <si>
    <t>45- 50  KOS</t>
  </si>
  <si>
    <t>do 100 KOS </t>
  </si>
  <si>
    <t>0011</t>
  </si>
  <si>
    <t>PRIMARNA OVOJNINA PLASTIČNA: KANTICE ZA TEKOČE FARMACEVTSKE OBLIK</t>
  </si>
  <si>
    <t>Primarna ovojnina: plastična-kantica za tekoče farmacevtske oblike 5L</t>
  </si>
  <si>
    <t>Primarna ovojnina: plastična-kantica za tekoče farmacevtske oblike 10L</t>
  </si>
  <si>
    <t> 16 KOS</t>
  </si>
  <si>
    <t> 30 KOS</t>
  </si>
  <si>
    <t>0012</t>
  </si>
  <si>
    <t>PRIMARNA OVOJNINA PLASTIČNA: LONČKI ZA POLTRDNE DERMALNE FARMACEVTSKE OBLIKE</t>
  </si>
  <si>
    <t>Primarna ovojnina plastični lončki na navoj za poltrdne dermalne farmacevtske oblike 20 ml</t>
  </si>
  <si>
    <t>Primarna ovojnina plastični lončki na navoj za poltrdne dermalne farmacevtske oblike 30 ml</t>
  </si>
  <si>
    <t>Primarna ovojnina plastični lončki na navoj za poltrdne dermalne farmacevtske oblike 50 ml</t>
  </si>
  <si>
    <t>Primarna ovojnina plastični lončki na navoj za poltrdne dermalne farmacevtske oblike 100 ml</t>
  </si>
  <si>
    <t>Primarna ovojnina plastični lončki na navoj za poltrdne dermalne farmacevtske oblike 500 ml</t>
  </si>
  <si>
    <t>Primarna ovojnina plastični lončki na navoj ali poklop za poltrdne dermalne farmacevtske oblike   1000 ml</t>
  </si>
  <si>
    <t>100 KOS </t>
  </si>
  <si>
    <t>100 KOS</t>
  </si>
  <si>
    <t>200 KOS </t>
  </si>
  <si>
    <t> 100 KOS</t>
  </si>
  <si>
    <t>80 KOS </t>
  </si>
  <si>
    <t>20 KOS </t>
  </si>
  <si>
    <t>9-10 KOS </t>
  </si>
  <si>
    <t>0013</t>
  </si>
  <si>
    <t>Primarna ovojnina plastični lončki na navoj za poltrdne dermalne farmacevtske oblike 200 ML</t>
  </si>
  <si>
    <t>PRIMARNA OVOJNINA PLASTIČNA: TUBE ZA POLTRDNE   DERMALNE FARMACEVTSKE OBLIKE</t>
  </si>
  <si>
    <t> 500 KOS</t>
  </si>
  <si>
    <t>0014</t>
  </si>
  <si>
    <t>PRIMARNA OVOJNINA PAPIRNATA:  KAPSULE ZA  SHRANJEVANJE PRAŠKOV</t>
  </si>
  <si>
    <t xml:space="preserve">Papirnata primarna ovojnina kapsule št. 2 za peroralne praške; š x d : 26mm x 112mm </t>
  </si>
  <si>
    <t xml:space="preserve">Papirnata primarna ovojnina: kapsule št. 4 za peroralne praške; š x d : 32mm x 133mm </t>
  </si>
  <si>
    <t>0015</t>
  </si>
  <si>
    <t>PRIMARNA OVOJNINA PAPIRNATA: VREČKE ZA  SHRANJEVANJE FARMACEVTSKIH PRAHOV</t>
  </si>
  <si>
    <t>Papirnata primarna ovojnina- vrečka brez potiska za shranjevanje farmacevtskih prahov                 št.3 š x d: 8 cm x11 cm</t>
  </si>
  <si>
    <t xml:space="preserve">Papirnata primarna ovojnina- vrečka brez potiska za shranjevanje trdnih farmacevtskih oblik;  št 6 š x d: 11 cm x 16 cm </t>
  </si>
  <si>
    <t>0016</t>
  </si>
  <si>
    <t>PRIMARNA OVOJNINA PAPIRNATA: VREČKE ZA  SHRANJEVANJE TRDNIH FARMACEVTSKIH OBLIK</t>
  </si>
  <si>
    <t>Papirnata primarna ovojnina- vrečka brez potiska za shranjevanje trdnih farmacevtskih oblik;  št. 1,5 šxd: 6 cm x 9 cm</t>
  </si>
  <si>
    <t xml:space="preserve">Papirnata primarna ovojnina- vrečka brez potiska za shranjevanje trdnih farmacevtskih oblik; št 8 šxd: 13,5 cm x 20 cm </t>
  </si>
  <si>
    <t>0017</t>
  </si>
  <si>
    <t>VREČKA LEKARNIŠKA Z LOGOTIPOM</t>
  </si>
  <si>
    <t>Vrečka lekarniška s potiskom 1/2kg; šxd: 12 cm x 22 cm</t>
  </si>
  <si>
    <t>Vrečka lekarniška s potiskom 1kg; šxd: 14 cm x 30 cm</t>
  </si>
  <si>
    <t>Vrečka lekarniška s potiskom 2kg;  šxd: 18 cm x 33 cm</t>
  </si>
  <si>
    <t>Vrečka lekarniška s potiskom 3kg;  šxd: 22 cm x 36 cm</t>
  </si>
  <si>
    <t>0018</t>
  </si>
  <si>
    <t>KG</t>
  </si>
  <si>
    <t>PRIMARNA OVOJNINA PAPIRNATA: VREČKE ZA  SHRANJEVANJE ČAJEV</t>
  </si>
  <si>
    <t>Papirnata primarna ovojnina: vrečka za shranjevanje čajev 250 ml z zapiralko</t>
  </si>
  <si>
    <t>0019</t>
  </si>
  <si>
    <t>PRIMARNA OVOJNINAPLASTIČNA: LONČKI  ZA UNGUATOR CITO E/S</t>
  </si>
  <si>
    <t>Lonček za Unguator Cito E/S 20 – 30 ml</t>
  </si>
  <si>
    <t>Lonček za Unguator Cito E/S 50-70 ml</t>
  </si>
  <si>
    <t>Lonček za Unguator Cito E/S 100-140ml</t>
  </si>
  <si>
    <t>Lonček za Unguator Cito E/S 200-280 ml</t>
  </si>
  <si>
    <t>Lonček za Unguator Cito E/S 500-600ml</t>
  </si>
  <si>
    <t>do 15 KOS</t>
  </si>
  <si>
    <t>do 12 KOS</t>
  </si>
  <si>
    <t>do 10 KOS</t>
  </si>
  <si>
    <t> do 10 KOS</t>
  </si>
  <si>
    <t>do 5 KOS</t>
  </si>
  <si>
    <t>0020</t>
  </si>
  <si>
    <t>SEKUNDARNA STERILNA OVOJNINA NAMENJENA ZA UPORABO V ČISTIH PROSTORIH</t>
  </si>
  <si>
    <t>Vrečka sterilna za uporabo v čistem prostoru šxd: 114 mm x 305mm</t>
  </si>
  <si>
    <t>Vrečka sterilna za uporabo v čistem prostoru šxd: 178 mm x 305mm</t>
  </si>
  <si>
    <t>Vrečka sterilna za uporabo v čistem prostoru šxd: 245mm x 457mm</t>
  </si>
  <si>
    <t>25 KOS </t>
  </si>
  <si>
    <t>25 KOS</t>
  </si>
  <si>
    <t>0021</t>
  </si>
  <si>
    <t xml:space="preserve">SEKUNDARNA STERILNA OVOJNINA NAMENJENA ZA UPORABO V ČISTIH PROSTORIH </t>
  </si>
  <si>
    <t>20 - 50</t>
  </si>
  <si>
    <t>0022</t>
  </si>
  <si>
    <t>STEKLENICE ZA HRANJENJE OTROŠKE: 125ml, 250m</t>
  </si>
  <si>
    <t>Steklenice otroške za hranjenje 125ml</t>
  </si>
  <si>
    <t>Steklenice otroške za hranjenje 250ml</t>
  </si>
  <si>
    <t>0023</t>
  </si>
  <si>
    <t>BAXA CEVJE</t>
  </si>
  <si>
    <t xml:space="preserve">Sterilna cev za raztakanje raztopin </t>
  </si>
  <si>
    <t>Naziv strok.krit. nivo3=zahtevano pakiranje</t>
  </si>
  <si>
    <t>Naziv postavke=opis ponujenega izdelka</t>
  </si>
  <si>
    <t>0024</t>
  </si>
  <si>
    <t>Primarna ovojnina plastična tubica  za poltrdne dermalne farmacevtske oblike 100 ml</t>
  </si>
  <si>
    <r>
      <t>Sterilna, 125 ml EVA vrečka za polnjenje popolne parenteralne prehrane z Baxa Exacta Mix</t>
    </r>
    <r>
      <rPr>
        <vertAlign val="superscript"/>
        <sz val="10"/>
        <color theme="1"/>
        <rFont val="Arial"/>
        <family val="2"/>
        <charset val="238"/>
      </rPr>
      <t>TM</t>
    </r>
    <r>
      <rPr>
        <sz val="10"/>
        <color theme="1"/>
        <rFont val="Arial"/>
        <family val="2"/>
        <charset val="238"/>
      </rPr>
      <t xml:space="preserve"> 2400</t>
    </r>
  </si>
  <si>
    <r>
      <t>Sterilna, 250 ml EVA vrečka za polnjenje popolne parenteralne prehrane z Baxa Exacta Mix</t>
    </r>
    <r>
      <rPr>
        <vertAlign val="superscript"/>
        <sz val="10"/>
        <color theme="1"/>
        <rFont val="Arial"/>
        <family val="2"/>
        <charset val="238"/>
      </rPr>
      <t>TM</t>
    </r>
    <r>
      <rPr>
        <sz val="10"/>
        <color theme="1"/>
        <rFont val="Arial"/>
        <family val="2"/>
        <charset val="238"/>
      </rPr>
      <t xml:space="preserve"> 2400</t>
    </r>
  </si>
  <si>
    <r>
      <t>Sterilna, 500 ml EVA vrečka  za polnjenje popolne parenteralne prehrane  z Baxa Exacta Mix</t>
    </r>
    <r>
      <rPr>
        <vertAlign val="superscript"/>
        <sz val="10"/>
        <color theme="1"/>
        <rFont val="Arial"/>
        <family val="2"/>
        <charset val="238"/>
      </rPr>
      <t>TM</t>
    </r>
    <r>
      <rPr>
        <sz val="10"/>
        <color theme="1"/>
        <rFont val="Arial"/>
        <family val="2"/>
        <charset val="238"/>
      </rPr>
      <t xml:space="preserve"> 2400</t>
    </r>
  </si>
  <si>
    <r>
      <t>Sterilna, 1000 ml EVA vrečka za polnjenje popolne parenteralne prehrane z Baxa Exacta Mix</t>
    </r>
    <r>
      <rPr>
        <vertAlign val="superscript"/>
        <sz val="10"/>
        <color theme="1"/>
        <rFont val="Arial"/>
        <family val="2"/>
        <charset val="238"/>
      </rPr>
      <t>TM</t>
    </r>
    <r>
      <rPr>
        <sz val="10"/>
        <color theme="1"/>
        <rFont val="Arial"/>
        <family val="2"/>
        <charset val="238"/>
      </rPr>
      <t xml:space="preserve"> 2400</t>
    </r>
  </si>
  <si>
    <r>
      <t>Sterilna, 2000 ml EVA vrečka iz za polnjenje popolne parenteralne prehrane z Baxa Exacta Mix</t>
    </r>
    <r>
      <rPr>
        <vertAlign val="superscript"/>
        <sz val="10"/>
        <color theme="1"/>
        <rFont val="Arial"/>
        <family val="2"/>
        <charset val="238"/>
      </rPr>
      <t>TM</t>
    </r>
    <r>
      <rPr>
        <sz val="10"/>
        <color theme="1"/>
        <rFont val="Arial"/>
        <family val="2"/>
        <charset val="238"/>
      </rPr>
      <t xml:space="preserve"> 2400</t>
    </r>
  </si>
  <si>
    <r>
      <t>Sterilna, 3000 ml EVA vrečka za polnjenje popolne parenteralne prehrane z Baxa Exacta Mix</t>
    </r>
    <r>
      <rPr>
        <vertAlign val="superscript"/>
        <sz val="10"/>
        <color theme="1"/>
        <rFont val="Arial"/>
        <family val="2"/>
        <charset val="238"/>
      </rPr>
      <t>TM</t>
    </r>
    <r>
      <rPr>
        <sz val="10"/>
        <color theme="1"/>
        <rFont val="Arial"/>
        <family val="2"/>
        <charset val="238"/>
      </rPr>
      <t xml:space="preserve"> 2400</t>
    </r>
  </si>
  <si>
    <r>
      <t>Sterilna, 250 ml večplastna (multi-layer) vrečka za polnjenje popolne parenteralne prehrane z Baxa Exacta Mix</t>
    </r>
    <r>
      <rPr>
        <vertAlign val="superscript"/>
        <sz val="10"/>
        <color theme="1"/>
        <rFont val="Arial"/>
        <family val="2"/>
        <charset val="238"/>
      </rPr>
      <t>TM</t>
    </r>
    <r>
      <rPr>
        <sz val="10"/>
        <color theme="1"/>
        <rFont val="Arial"/>
        <family val="2"/>
        <charset val="238"/>
      </rPr>
      <t xml:space="preserve"> 2400</t>
    </r>
  </si>
  <si>
    <r>
      <t>Sterilna, 500 ml večplastna (multi-layer) vrečka za polnjenje popolne parenteralne prehrane  z Baxa Exacta Mix</t>
    </r>
    <r>
      <rPr>
        <vertAlign val="superscript"/>
        <sz val="10"/>
        <color theme="1"/>
        <rFont val="Arial"/>
        <family val="2"/>
        <charset val="238"/>
      </rPr>
      <t>TM</t>
    </r>
    <r>
      <rPr>
        <sz val="10"/>
        <color theme="1"/>
        <rFont val="Arial"/>
        <family val="2"/>
        <charset val="238"/>
      </rPr>
      <t xml:space="preserve"> 2400</t>
    </r>
  </si>
  <si>
    <r>
      <t>Sterilna,1000 ml večplastna (multi-layer) vrečka za polnjenje popolne parenteralne prehrane z Baxa Exacta Mix</t>
    </r>
    <r>
      <rPr>
        <vertAlign val="superscript"/>
        <sz val="10"/>
        <color theme="1"/>
        <rFont val="Arial"/>
        <family val="2"/>
        <charset val="238"/>
      </rPr>
      <t>TM</t>
    </r>
    <r>
      <rPr>
        <sz val="10"/>
        <color theme="1"/>
        <rFont val="Arial"/>
        <family val="2"/>
        <charset val="238"/>
      </rPr>
      <t xml:space="preserve"> 2400</t>
    </r>
  </si>
  <si>
    <r>
      <t>Sterilna, 2000 ml večplastna (multi-layer) vrečka za polnjenje popolne parenteralne prehrane z Baxa Exacta Mix</t>
    </r>
    <r>
      <rPr>
        <vertAlign val="superscript"/>
        <sz val="10"/>
        <color theme="1"/>
        <rFont val="Arial"/>
        <family val="2"/>
        <charset val="238"/>
      </rPr>
      <t>TM</t>
    </r>
    <r>
      <rPr>
        <sz val="10"/>
        <color theme="1"/>
        <rFont val="Arial"/>
        <family val="2"/>
        <charset val="238"/>
      </rPr>
      <t xml:space="preserve"> 2400 </t>
    </r>
  </si>
  <si>
    <r>
      <t>Sterilna, 3000 ml večplastna (multi-layer) vrečka za polnjenje popolne parenteralne prehrane z Baxa Exacta Mix</t>
    </r>
    <r>
      <rPr>
        <vertAlign val="superscript"/>
        <sz val="10"/>
        <color theme="1"/>
        <rFont val="Arial"/>
        <family val="2"/>
        <charset val="238"/>
      </rPr>
      <t>TM</t>
    </r>
    <r>
      <rPr>
        <sz val="10"/>
        <color theme="1"/>
        <rFont val="Arial"/>
        <family val="2"/>
        <charset val="238"/>
      </rPr>
      <t xml:space="preserve"> 2400</t>
    </r>
  </si>
</sst>
</file>

<file path=xl/styles.xml><?xml version="1.0" encoding="utf-8"?>
<styleSheet xmlns="http://schemas.openxmlformats.org/spreadsheetml/2006/main">
  <numFmts count="3">
    <numFmt numFmtId="43" formatCode="_-* #,##0.00\ _S_I_T_-;\-* #,##0.00\ _S_I_T_-;_-* &quot;-&quot;??\ _S_I_T_-;_-@_-"/>
    <numFmt numFmtId="164" formatCode="dd/mm/yyyy;@"/>
    <numFmt numFmtId="165" formatCode="#,##0.0000"/>
  </numFmts>
  <fonts count="3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6"/>
      <name val="Arial"/>
      <family val="2"/>
      <charset val="238"/>
    </font>
    <font>
      <sz val="16"/>
      <color indexed="12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color indexed="18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right"/>
    </xf>
    <xf numFmtId="0" fontId="21" fillId="0" borderId="0" xfId="0" applyFont="1"/>
    <xf numFmtId="0" fontId="22" fillId="33" borderId="10" xfId="0" applyFont="1" applyFill="1" applyBorder="1"/>
    <xf numFmtId="0" fontId="22" fillId="33" borderId="10" xfId="0" applyFont="1" applyFill="1" applyBorder="1" applyAlignment="1">
      <alignment horizontal="right"/>
    </xf>
    <xf numFmtId="0" fontId="23" fillId="0" borderId="0" xfId="0" applyFont="1"/>
    <xf numFmtId="0" fontId="25" fillId="0" borderId="10" xfId="0" applyFont="1" applyBorder="1" applyAlignment="1">
      <alignment wrapText="1"/>
    </xf>
    <xf numFmtId="49" fontId="25" fillId="0" borderId="10" xfId="0" applyNumberFormat="1" applyFont="1" applyBorder="1"/>
    <xf numFmtId="0" fontId="25" fillId="0" borderId="10" xfId="0" applyFont="1" applyBorder="1"/>
    <xf numFmtId="0" fontId="26" fillId="33" borderId="10" xfId="0" applyFont="1" applyFill="1" applyBorder="1" applyAlignment="1">
      <alignment wrapText="1"/>
    </xf>
    <xf numFmtId="49" fontId="21" fillId="0" borderId="10" xfId="0" applyNumberFormat="1" applyFont="1" applyBorder="1"/>
    <xf numFmtId="4" fontId="24" fillId="0" borderId="10" xfId="0" applyNumberFormat="1" applyFont="1" applyBorder="1" applyAlignment="1">
      <alignment horizontal="right"/>
    </xf>
    <xf numFmtId="49" fontId="23" fillId="0" borderId="10" xfId="0" applyNumberFormat="1" applyFont="1" applyBorder="1"/>
    <xf numFmtId="4" fontId="23" fillId="0" borderId="0" xfId="0" applyNumberFormat="1" applyFont="1"/>
    <xf numFmtId="0" fontId="26" fillId="33" borderId="10" xfId="0" applyFont="1" applyFill="1" applyBorder="1"/>
    <xf numFmtId="0" fontId="25" fillId="36" borderId="10" xfId="0" applyFont="1" applyFill="1" applyBorder="1" applyAlignment="1">
      <alignment wrapText="1"/>
    </xf>
    <xf numFmtId="0" fontId="25" fillId="0" borderId="0" xfId="0" applyFont="1"/>
    <xf numFmtId="0" fontId="25" fillId="0" borderId="0" xfId="0" applyFont="1" applyAlignment="1">
      <alignment wrapText="1"/>
    </xf>
    <xf numFmtId="49" fontId="25" fillId="0" borderId="0" xfId="0" applyNumberFormat="1" applyFont="1"/>
    <xf numFmtId="3" fontId="25" fillId="0" borderId="0" xfId="0" applyNumberFormat="1" applyFont="1" applyAlignment="1">
      <alignment horizontal="right"/>
    </xf>
    <xf numFmtId="165" fontId="25" fillId="0" borderId="0" xfId="0" applyNumberFormat="1" applyFont="1" applyAlignment="1">
      <alignment horizontal="right"/>
    </xf>
    <xf numFmtId="0" fontId="25" fillId="0" borderId="0" xfId="0" applyFont="1" applyAlignment="1">
      <alignment horizontal="right"/>
    </xf>
    <xf numFmtId="164" fontId="25" fillId="0" borderId="0" xfId="0" applyNumberFormat="1" applyFont="1"/>
    <xf numFmtId="0" fontId="27" fillId="0" borderId="0" xfId="0" applyFont="1"/>
    <xf numFmtId="0" fontId="26" fillId="33" borderId="10" xfId="0" applyFont="1" applyFill="1" applyBorder="1" applyAlignment="1">
      <alignment horizontal="right"/>
    </xf>
    <xf numFmtId="49" fontId="26" fillId="33" borderId="10" xfId="0" applyNumberFormat="1" applyFont="1" applyFill="1" applyBorder="1"/>
    <xf numFmtId="3" fontId="26" fillId="33" borderId="10" xfId="0" applyNumberFormat="1" applyFont="1" applyFill="1" applyBorder="1" applyAlignment="1">
      <alignment horizontal="right"/>
    </xf>
    <xf numFmtId="165" fontId="26" fillId="33" borderId="10" xfId="0" applyNumberFormat="1" applyFont="1" applyFill="1" applyBorder="1" applyAlignment="1">
      <alignment horizontal="right"/>
    </xf>
    <xf numFmtId="0" fontId="25" fillId="0" borderId="10" xfId="0" applyFont="1" applyBorder="1" applyAlignment="1">
      <alignment horizontal="right"/>
    </xf>
    <xf numFmtId="0" fontId="28" fillId="36" borderId="10" xfId="0" applyFont="1" applyFill="1" applyBorder="1" applyAlignment="1">
      <alignment vertical="center" wrapText="1"/>
    </xf>
    <xf numFmtId="0" fontId="28" fillId="36" borderId="10" xfId="0" applyFont="1" applyFill="1" applyBorder="1" applyAlignment="1">
      <alignment horizontal="center" vertical="center"/>
    </xf>
    <xf numFmtId="0" fontId="25" fillId="35" borderId="10" xfId="0" applyFont="1" applyFill="1" applyBorder="1"/>
    <xf numFmtId="3" fontId="25" fillId="36" borderId="10" xfId="42" applyNumberFormat="1" applyFont="1" applyFill="1" applyBorder="1" applyAlignment="1">
      <alignment horizontal="right"/>
    </xf>
    <xf numFmtId="4" fontId="25" fillId="0" borderId="10" xfId="0" applyNumberFormat="1" applyFont="1" applyBorder="1" applyAlignment="1">
      <alignment horizontal="right"/>
    </xf>
    <xf numFmtId="165" fontId="25" fillId="0" borderId="10" xfId="0" applyNumberFormat="1" applyFont="1" applyBorder="1" applyAlignment="1">
      <alignment horizontal="right"/>
    </xf>
    <xf numFmtId="164" fontId="25" fillId="0" borderId="10" xfId="0" applyNumberFormat="1" applyFont="1" applyBorder="1"/>
    <xf numFmtId="0" fontId="28" fillId="36" borderId="10" xfId="0" applyFont="1" applyFill="1" applyBorder="1" applyAlignment="1">
      <alignment horizontal="center" vertical="center" wrapText="1"/>
    </xf>
    <xf numFmtId="3" fontId="28" fillId="36" borderId="10" xfId="0" applyNumberFormat="1" applyFont="1" applyFill="1" applyBorder="1" applyAlignment="1">
      <alignment horizontal="right" vertical="center" wrapText="1"/>
    </xf>
    <xf numFmtId="3" fontId="25" fillId="36" borderId="10" xfId="0" applyNumberFormat="1" applyFont="1" applyFill="1" applyBorder="1" applyAlignment="1">
      <alignment horizontal="right"/>
    </xf>
    <xf numFmtId="0" fontId="25" fillId="36" borderId="10" xfId="0" applyFont="1" applyFill="1" applyBorder="1" applyAlignment="1">
      <alignment vertical="center" wrapText="1"/>
    </xf>
    <xf numFmtId="4" fontId="25" fillId="0" borderId="0" xfId="0" applyNumberFormat="1" applyFont="1" applyAlignment="1">
      <alignment horizontal="right"/>
    </xf>
    <xf numFmtId="0" fontId="30" fillId="0" borderId="0" xfId="0" applyFont="1"/>
    <xf numFmtId="165" fontId="24" fillId="34" borderId="10" xfId="0" applyNumberFormat="1" applyFont="1" applyFill="1" applyBorder="1" applyAlignment="1">
      <alignment horizontal="right" wrapText="1"/>
    </xf>
  </cellXfs>
  <cellStyles count="43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ejica" xfId="42" builtinId="3"/>
    <cellStyle name="Vnos" xfId="9" builtinId="20" customBuiltin="1"/>
    <cellStyle name="Vsota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74"/>
  <sheetViews>
    <sheetView tabSelected="1" view="pageLayout" topLeftCell="G37" zoomScaleNormal="94" workbookViewId="0">
      <selection activeCell="G11" sqref="G11"/>
    </sheetView>
  </sheetViews>
  <sheetFormatPr defaultColWidth="9.109375" defaultRowHeight="13.2"/>
  <cols>
    <col min="1" max="1" width="4.21875" style="24" bestFit="1" customWidth="1"/>
    <col min="2" max="2" width="36" style="19" bestFit="1" customWidth="1"/>
    <col min="3" max="3" width="28.44140625" style="20" customWidth="1"/>
    <col min="4" max="4" width="20.88671875" style="20" customWidth="1"/>
    <col min="5" max="5" width="50.6640625" style="19" hidden="1" customWidth="1"/>
    <col min="6" max="6" width="4" style="19" hidden="1" customWidth="1"/>
    <col min="7" max="7" width="29.44140625" style="19" customWidth="1"/>
    <col min="8" max="8" width="5.33203125" style="21" bestFit="1" customWidth="1"/>
    <col min="9" max="9" width="10.6640625" style="19" bestFit="1" customWidth="1"/>
    <col min="10" max="10" width="13.33203125" style="19" bestFit="1" customWidth="1"/>
    <col min="11" max="11" width="10.6640625" style="19" bestFit="1" customWidth="1"/>
    <col min="12" max="12" width="16" style="19" bestFit="1" customWidth="1"/>
    <col min="13" max="13" width="12.77734375" style="22" bestFit="1" customWidth="1"/>
    <col min="14" max="14" width="20" style="23" bestFit="1" customWidth="1"/>
    <col min="15" max="15" width="9.33203125" style="24" hidden="1" customWidth="1"/>
    <col min="16" max="16" width="16" style="24" hidden="1" customWidth="1"/>
    <col min="17" max="17" width="20" style="24" bestFit="1" customWidth="1"/>
    <col min="18" max="18" width="6.6640625" style="24" bestFit="1" customWidth="1"/>
    <col min="19" max="19" width="17.33203125" style="24" bestFit="1" customWidth="1"/>
    <col min="20" max="20" width="21.33203125" style="24" bestFit="1" customWidth="1"/>
    <col min="21" max="21" width="13.33203125" style="25" hidden="1" customWidth="1"/>
    <col min="22" max="23" width="22.6640625" style="24" bestFit="1" customWidth="1"/>
    <col min="24" max="24" width="13.33203125" style="24" bestFit="1" customWidth="1"/>
    <col min="25" max="16384" width="9.109375" style="1"/>
  </cols>
  <sheetData>
    <row r="1" spans="1:24">
      <c r="A1" s="44" t="s">
        <v>24</v>
      </c>
    </row>
    <row r="2" spans="1:24">
      <c r="A2" s="26" t="s">
        <v>25</v>
      </c>
    </row>
    <row r="3" spans="1:24" ht="39.6">
      <c r="A3" s="27" t="s">
        <v>0</v>
      </c>
      <c r="B3" s="17" t="s">
        <v>1</v>
      </c>
      <c r="C3" s="12" t="s">
        <v>2</v>
      </c>
      <c r="D3" s="12" t="s">
        <v>164</v>
      </c>
      <c r="E3" s="17" t="s">
        <v>3</v>
      </c>
      <c r="F3" s="17" t="s">
        <v>4</v>
      </c>
      <c r="G3" s="12" t="s">
        <v>165</v>
      </c>
      <c r="H3" s="28" t="s">
        <v>5</v>
      </c>
      <c r="I3" s="17" t="s">
        <v>6</v>
      </c>
      <c r="J3" s="17" t="s">
        <v>7</v>
      </c>
      <c r="K3" s="17" t="s">
        <v>8</v>
      </c>
      <c r="L3" s="17" t="s">
        <v>9</v>
      </c>
      <c r="M3" s="29" t="s">
        <v>10</v>
      </c>
      <c r="N3" s="30" t="s">
        <v>11</v>
      </c>
      <c r="O3" s="27" t="s">
        <v>12</v>
      </c>
      <c r="P3" s="27" t="s">
        <v>13</v>
      </c>
      <c r="Q3" s="27" t="s">
        <v>14</v>
      </c>
      <c r="R3" s="27" t="s">
        <v>15</v>
      </c>
      <c r="S3" s="27" t="s">
        <v>16</v>
      </c>
      <c r="T3" s="27" t="s">
        <v>17</v>
      </c>
      <c r="U3" s="27" t="s">
        <v>18</v>
      </c>
      <c r="V3" s="27" t="s">
        <v>19</v>
      </c>
      <c r="W3" s="27" t="s">
        <v>20</v>
      </c>
      <c r="X3" s="27" t="s">
        <v>21</v>
      </c>
    </row>
    <row r="4" spans="1:24" ht="86.25" customHeight="1">
      <c r="A4" s="31">
        <v>10</v>
      </c>
      <c r="B4" s="9" t="s">
        <v>26</v>
      </c>
      <c r="C4" s="32" t="s">
        <v>27</v>
      </c>
      <c r="D4" s="33" t="s">
        <v>28</v>
      </c>
      <c r="E4" s="11"/>
      <c r="F4" s="11"/>
      <c r="G4" s="34"/>
      <c r="H4" s="10" t="s">
        <v>22</v>
      </c>
      <c r="I4" s="34"/>
      <c r="J4" s="34"/>
      <c r="K4" s="11" t="s">
        <v>23</v>
      </c>
      <c r="L4" s="34"/>
      <c r="M4" s="35">
        <v>5000</v>
      </c>
      <c r="N4" s="45">
        <v>1</v>
      </c>
      <c r="O4" s="31"/>
      <c r="P4" s="31"/>
      <c r="Q4" s="36">
        <f>SUM(M4*N4)</f>
        <v>5000</v>
      </c>
      <c r="R4" s="31">
        <v>22</v>
      </c>
      <c r="S4" s="37">
        <f>+(1+(R4/100))*N4</f>
        <v>1.22</v>
      </c>
      <c r="T4" s="36">
        <f>SUM(M4*S4)</f>
        <v>6100</v>
      </c>
      <c r="U4" s="38"/>
      <c r="V4" s="36"/>
      <c r="W4" s="36"/>
      <c r="X4" s="31">
        <v>13620</v>
      </c>
    </row>
    <row r="5" spans="1:24" ht="86.25" customHeight="1">
      <c r="A5" s="31">
        <f>A4+10</f>
        <v>20</v>
      </c>
      <c r="B5" s="11"/>
      <c r="C5" s="18" t="s">
        <v>29</v>
      </c>
      <c r="D5" s="39" t="s">
        <v>30</v>
      </c>
      <c r="E5" s="11"/>
      <c r="F5" s="11"/>
      <c r="G5" s="34"/>
      <c r="H5" s="10" t="s">
        <v>22</v>
      </c>
      <c r="I5" s="34"/>
      <c r="J5" s="34"/>
      <c r="K5" s="11" t="s">
        <v>23</v>
      </c>
      <c r="L5" s="34"/>
      <c r="M5" s="35">
        <v>1500</v>
      </c>
      <c r="N5" s="45">
        <v>0</v>
      </c>
      <c r="O5" s="31"/>
      <c r="P5" s="31"/>
      <c r="Q5" s="36">
        <f t="shared" ref="Q5:Q61" si="0">SUM(M5*N5)</f>
        <v>0</v>
      </c>
      <c r="R5" s="31">
        <v>22</v>
      </c>
      <c r="S5" s="37">
        <f t="shared" ref="S5:S61" si="1">+(1+(R5/100))*N5</f>
        <v>0</v>
      </c>
      <c r="T5" s="36">
        <f t="shared" ref="T5:T61" si="2">SUM(M5*S5)</f>
        <v>0</v>
      </c>
      <c r="U5" s="38"/>
      <c r="V5" s="36">
        <f>SUM(Q4:Q5)</f>
        <v>5000</v>
      </c>
      <c r="W5" s="36">
        <f>SUM(T4:T5)</f>
        <v>6100</v>
      </c>
      <c r="X5" s="31">
        <v>13621</v>
      </c>
    </row>
    <row r="6" spans="1:24" ht="39.6">
      <c r="A6" s="31">
        <f t="shared" ref="A6:A69" si="3">A5+10</f>
        <v>30</v>
      </c>
      <c r="B6" s="9" t="s">
        <v>31</v>
      </c>
      <c r="C6" s="32" t="s">
        <v>32</v>
      </c>
      <c r="D6" s="39" t="s">
        <v>36</v>
      </c>
      <c r="E6" s="11"/>
      <c r="F6" s="11"/>
      <c r="G6" s="34"/>
      <c r="H6" s="10" t="s">
        <v>39</v>
      </c>
      <c r="I6" s="34"/>
      <c r="J6" s="34"/>
      <c r="K6" s="11" t="s">
        <v>23</v>
      </c>
      <c r="L6" s="34"/>
      <c r="M6" s="40">
        <v>3000</v>
      </c>
      <c r="N6" s="45">
        <v>0</v>
      </c>
      <c r="O6" s="31"/>
      <c r="P6" s="31"/>
      <c r="Q6" s="36">
        <f t="shared" si="0"/>
        <v>0</v>
      </c>
      <c r="R6" s="31">
        <v>22</v>
      </c>
      <c r="S6" s="37">
        <f t="shared" si="1"/>
        <v>0</v>
      </c>
      <c r="T6" s="36">
        <f t="shared" si="2"/>
        <v>0</v>
      </c>
      <c r="U6" s="38"/>
      <c r="V6" s="36"/>
      <c r="W6" s="36"/>
      <c r="X6" s="31">
        <v>13622</v>
      </c>
    </row>
    <row r="7" spans="1:24" ht="39.6">
      <c r="A7" s="31">
        <f t="shared" si="3"/>
        <v>40</v>
      </c>
      <c r="B7" s="11"/>
      <c r="C7" s="32" t="s">
        <v>33</v>
      </c>
      <c r="D7" s="39" t="s">
        <v>36</v>
      </c>
      <c r="E7" s="11"/>
      <c r="F7" s="11"/>
      <c r="G7" s="34"/>
      <c r="H7" s="10" t="s">
        <v>39</v>
      </c>
      <c r="I7" s="34"/>
      <c r="J7" s="34"/>
      <c r="K7" s="11" t="s">
        <v>23</v>
      </c>
      <c r="L7" s="34"/>
      <c r="M7" s="40">
        <v>2000</v>
      </c>
      <c r="N7" s="45">
        <v>0</v>
      </c>
      <c r="O7" s="31"/>
      <c r="P7" s="31"/>
      <c r="Q7" s="36">
        <f t="shared" si="0"/>
        <v>0</v>
      </c>
      <c r="R7" s="31">
        <v>22</v>
      </c>
      <c r="S7" s="37">
        <f t="shared" si="1"/>
        <v>0</v>
      </c>
      <c r="T7" s="36">
        <f t="shared" si="2"/>
        <v>0</v>
      </c>
      <c r="U7" s="38"/>
      <c r="V7" s="36"/>
      <c r="W7" s="36"/>
      <c r="X7" s="31">
        <v>13623</v>
      </c>
    </row>
    <row r="8" spans="1:24" ht="39.6">
      <c r="A8" s="31">
        <f t="shared" si="3"/>
        <v>50</v>
      </c>
      <c r="B8" s="11"/>
      <c r="C8" s="32" t="s">
        <v>34</v>
      </c>
      <c r="D8" s="39" t="s">
        <v>37</v>
      </c>
      <c r="E8" s="11"/>
      <c r="F8" s="11"/>
      <c r="G8" s="34"/>
      <c r="H8" s="10" t="s">
        <v>39</v>
      </c>
      <c r="I8" s="34"/>
      <c r="J8" s="34"/>
      <c r="K8" s="11" t="s">
        <v>23</v>
      </c>
      <c r="L8" s="34"/>
      <c r="M8" s="40">
        <v>8000</v>
      </c>
      <c r="N8" s="45">
        <v>0</v>
      </c>
      <c r="O8" s="31"/>
      <c r="P8" s="31"/>
      <c r="Q8" s="36">
        <f t="shared" si="0"/>
        <v>0</v>
      </c>
      <c r="R8" s="31">
        <v>22</v>
      </c>
      <c r="S8" s="37">
        <f t="shared" si="1"/>
        <v>0</v>
      </c>
      <c r="T8" s="36">
        <f t="shared" si="2"/>
        <v>0</v>
      </c>
      <c r="U8" s="38"/>
      <c r="V8" s="36"/>
      <c r="W8" s="36"/>
      <c r="X8" s="31">
        <v>13624</v>
      </c>
    </row>
    <row r="9" spans="1:24" ht="26.4">
      <c r="A9" s="31">
        <f t="shared" si="3"/>
        <v>60</v>
      </c>
      <c r="B9" s="11"/>
      <c r="C9" s="32" t="s">
        <v>35</v>
      </c>
      <c r="D9" s="39" t="s">
        <v>38</v>
      </c>
      <c r="E9" s="11"/>
      <c r="F9" s="11"/>
      <c r="G9" s="34"/>
      <c r="H9" s="10" t="s">
        <v>39</v>
      </c>
      <c r="I9" s="34"/>
      <c r="J9" s="34"/>
      <c r="K9" s="11" t="s">
        <v>23</v>
      </c>
      <c r="L9" s="34"/>
      <c r="M9" s="40">
        <v>3000</v>
      </c>
      <c r="N9" s="45">
        <v>0</v>
      </c>
      <c r="O9" s="31"/>
      <c r="P9" s="31"/>
      <c r="Q9" s="36">
        <f t="shared" si="0"/>
        <v>0</v>
      </c>
      <c r="R9" s="31">
        <v>22</v>
      </c>
      <c r="S9" s="37">
        <f t="shared" si="1"/>
        <v>0</v>
      </c>
      <c r="T9" s="36">
        <f t="shared" si="2"/>
        <v>0</v>
      </c>
      <c r="U9" s="38"/>
      <c r="V9" s="36">
        <f>SUM(Q6:Q9)</f>
        <v>0</v>
      </c>
      <c r="W9" s="36">
        <f>SUM(T6:T9)</f>
        <v>0</v>
      </c>
      <c r="X9" s="31">
        <v>13625</v>
      </c>
    </row>
    <row r="10" spans="1:24" ht="39.6">
      <c r="A10" s="31">
        <f t="shared" si="3"/>
        <v>70</v>
      </c>
      <c r="B10" s="9" t="s">
        <v>41</v>
      </c>
      <c r="C10" s="32" t="s">
        <v>42</v>
      </c>
      <c r="D10" s="39" t="s">
        <v>43</v>
      </c>
      <c r="E10" s="11"/>
      <c r="F10" s="11"/>
      <c r="G10" s="34"/>
      <c r="H10" s="10" t="s">
        <v>40</v>
      </c>
      <c r="I10" s="34"/>
      <c r="J10" s="34"/>
      <c r="K10" s="11" t="s">
        <v>23</v>
      </c>
      <c r="L10" s="34"/>
      <c r="M10" s="41">
        <v>5000</v>
      </c>
      <c r="N10" s="45">
        <v>0</v>
      </c>
      <c r="O10" s="31"/>
      <c r="P10" s="31"/>
      <c r="Q10" s="36">
        <f t="shared" si="0"/>
        <v>0</v>
      </c>
      <c r="R10" s="31">
        <v>22</v>
      </c>
      <c r="S10" s="37">
        <f t="shared" si="1"/>
        <v>0</v>
      </c>
      <c r="T10" s="36">
        <f t="shared" si="2"/>
        <v>0</v>
      </c>
      <c r="U10" s="38"/>
      <c r="V10" s="36">
        <f>SUM(Q10)</f>
        <v>0</v>
      </c>
      <c r="W10" s="36">
        <f>SUM(T10)</f>
        <v>0</v>
      </c>
      <c r="X10" s="31">
        <v>13626</v>
      </c>
    </row>
    <row r="11" spans="1:24" ht="39.6">
      <c r="A11" s="31">
        <f t="shared" si="3"/>
        <v>80</v>
      </c>
      <c r="B11" s="9" t="s">
        <v>45</v>
      </c>
      <c r="C11" s="32" t="s">
        <v>46</v>
      </c>
      <c r="D11" s="39" t="s">
        <v>48</v>
      </c>
      <c r="E11" s="11"/>
      <c r="F11" s="11"/>
      <c r="G11" s="34"/>
      <c r="H11" s="10" t="s">
        <v>44</v>
      </c>
      <c r="I11" s="34"/>
      <c r="J11" s="34"/>
      <c r="K11" s="11" t="s">
        <v>23</v>
      </c>
      <c r="L11" s="34"/>
      <c r="M11" s="41">
        <v>2500</v>
      </c>
      <c r="N11" s="45">
        <v>0</v>
      </c>
      <c r="O11" s="31"/>
      <c r="P11" s="31"/>
      <c r="Q11" s="36">
        <f t="shared" si="0"/>
        <v>0</v>
      </c>
      <c r="R11" s="31">
        <v>22</v>
      </c>
      <c r="S11" s="37">
        <f t="shared" si="1"/>
        <v>0</v>
      </c>
      <c r="T11" s="36">
        <f t="shared" si="2"/>
        <v>0</v>
      </c>
      <c r="U11" s="38"/>
      <c r="V11" s="36"/>
      <c r="W11" s="36"/>
      <c r="X11" s="31">
        <v>13627</v>
      </c>
    </row>
    <row r="12" spans="1:24" ht="39.6">
      <c r="A12" s="31">
        <f t="shared" si="3"/>
        <v>90</v>
      </c>
      <c r="B12" s="11"/>
      <c r="C12" s="32" t="s">
        <v>47</v>
      </c>
      <c r="D12" s="39" t="s">
        <v>48</v>
      </c>
      <c r="E12" s="11"/>
      <c r="F12" s="11"/>
      <c r="G12" s="34"/>
      <c r="H12" s="10" t="s">
        <v>44</v>
      </c>
      <c r="I12" s="34"/>
      <c r="J12" s="34"/>
      <c r="K12" s="11" t="s">
        <v>23</v>
      </c>
      <c r="L12" s="34"/>
      <c r="M12" s="41">
        <v>1500</v>
      </c>
      <c r="N12" s="45">
        <v>0</v>
      </c>
      <c r="O12" s="31"/>
      <c r="P12" s="31"/>
      <c r="Q12" s="36">
        <f t="shared" si="0"/>
        <v>0</v>
      </c>
      <c r="R12" s="31">
        <v>22</v>
      </c>
      <c r="S12" s="37">
        <f t="shared" si="1"/>
        <v>0</v>
      </c>
      <c r="T12" s="36">
        <f t="shared" si="2"/>
        <v>0</v>
      </c>
      <c r="U12" s="38"/>
      <c r="V12" s="36">
        <f>SUM(Q11:Q12)</f>
        <v>0</v>
      </c>
      <c r="W12" s="36">
        <f>SUM(T11:T12)</f>
        <v>0</v>
      </c>
      <c r="X12" s="31">
        <v>13628</v>
      </c>
    </row>
    <row r="13" spans="1:24" ht="39.6">
      <c r="A13" s="31">
        <f t="shared" si="3"/>
        <v>100</v>
      </c>
      <c r="B13" s="9" t="s">
        <v>49</v>
      </c>
      <c r="C13" s="32" t="s">
        <v>50</v>
      </c>
      <c r="D13" s="39" t="s">
        <v>53</v>
      </c>
      <c r="E13" s="11"/>
      <c r="F13" s="11"/>
      <c r="G13" s="34"/>
      <c r="H13" s="10" t="s">
        <v>55</v>
      </c>
      <c r="I13" s="34"/>
      <c r="J13" s="34"/>
      <c r="K13" s="11" t="s">
        <v>23</v>
      </c>
      <c r="L13" s="34"/>
      <c r="M13" s="40">
        <v>200</v>
      </c>
      <c r="N13" s="45">
        <v>0</v>
      </c>
      <c r="O13" s="31"/>
      <c r="P13" s="31"/>
      <c r="Q13" s="36">
        <f t="shared" si="0"/>
        <v>0</v>
      </c>
      <c r="R13" s="31">
        <v>22</v>
      </c>
      <c r="S13" s="37">
        <f t="shared" si="1"/>
        <v>0</v>
      </c>
      <c r="T13" s="36">
        <f t="shared" si="2"/>
        <v>0</v>
      </c>
      <c r="U13" s="38"/>
      <c r="V13" s="36"/>
      <c r="W13" s="36"/>
      <c r="X13" s="31">
        <v>13629</v>
      </c>
    </row>
    <row r="14" spans="1:24" ht="39.6">
      <c r="A14" s="31">
        <f t="shared" si="3"/>
        <v>110</v>
      </c>
      <c r="B14" s="11"/>
      <c r="C14" s="32" t="s">
        <v>51</v>
      </c>
      <c r="D14" s="39" t="s">
        <v>54</v>
      </c>
      <c r="E14" s="11"/>
      <c r="F14" s="11"/>
      <c r="G14" s="34"/>
      <c r="H14" s="10" t="s">
        <v>55</v>
      </c>
      <c r="I14" s="34"/>
      <c r="J14" s="34"/>
      <c r="K14" s="11" t="s">
        <v>23</v>
      </c>
      <c r="L14" s="34"/>
      <c r="M14" s="40">
        <v>1300</v>
      </c>
      <c r="N14" s="45">
        <v>0</v>
      </c>
      <c r="O14" s="31"/>
      <c r="P14" s="31"/>
      <c r="Q14" s="36">
        <f t="shared" si="0"/>
        <v>0</v>
      </c>
      <c r="R14" s="31">
        <v>22</v>
      </c>
      <c r="S14" s="37">
        <f t="shared" si="1"/>
        <v>0</v>
      </c>
      <c r="T14" s="36">
        <f t="shared" si="2"/>
        <v>0</v>
      </c>
      <c r="U14" s="38"/>
      <c r="V14" s="36"/>
      <c r="W14" s="36"/>
      <c r="X14" s="31">
        <v>13630</v>
      </c>
    </row>
    <row r="15" spans="1:24" ht="26.4">
      <c r="A15" s="31">
        <f t="shared" si="3"/>
        <v>120</v>
      </c>
      <c r="B15" s="11"/>
      <c r="C15" s="32" t="s">
        <v>52</v>
      </c>
      <c r="D15" s="39" t="s">
        <v>54</v>
      </c>
      <c r="E15" s="11"/>
      <c r="F15" s="11"/>
      <c r="G15" s="34"/>
      <c r="H15" s="10" t="s">
        <v>55</v>
      </c>
      <c r="I15" s="34"/>
      <c r="J15" s="34"/>
      <c r="K15" s="11" t="s">
        <v>23</v>
      </c>
      <c r="L15" s="34"/>
      <c r="M15" s="40">
        <v>100</v>
      </c>
      <c r="N15" s="45">
        <v>0</v>
      </c>
      <c r="O15" s="31"/>
      <c r="P15" s="31"/>
      <c r="Q15" s="36">
        <f t="shared" si="0"/>
        <v>0</v>
      </c>
      <c r="R15" s="31">
        <v>22</v>
      </c>
      <c r="S15" s="37">
        <f t="shared" si="1"/>
        <v>0</v>
      </c>
      <c r="T15" s="36">
        <f t="shared" si="2"/>
        <v>0</v>
      </c>
      <c r="U15" s="38"/>
      <c r="V15" s="36">
        <f>SUM(Q13:Q15)</f>
        <v>0</v>
      </c>
      <c r="W15" s="36">
        <f>SUM(T13:T15)</f>
        <v>0</v>
      </c>
      <c r="X15" s="31">
        <v>13631</v>
      </c>
    </row>
    <row r="16" spans="1:24" ht="39.6">
      <c r="A16" s="31">
        <f t="shared" si="3"/>
        <v>130</v>
      </c>
      <c r="B16" s="9" t="s">
        <v>57</v>
      </c>
      <c r="C16" s="32" t="s">
        <v>58</v>
      </c>
      <c r="D16" s="39" t="s">
        <v>59</v>
      </c>
      <c r="E16" s="11"/>
      <c r="F16" s="11"/>
      <c r="G16" s="34"/>
      <c r="H16" s="10" t="s">
        <v>56</v>
      </c>
      <c r="I16" s="34"/>
      <c r="J16" s="34"/>
      <c r="K16" s="11" t="s">
        <v>23</v>
      </c>
      <c r="L16" s="34"/>
      <c r="M16" s="40">
        <v>350</v>
      </c>
      <c r="N16" s="45">
        <v>0</v>
      </c>
      <c r="O16" s="31"/>
      <c r="P16" s="31"/>
      <c r="Q16" s="36">
        <f t="shared" ref="Q16:Q34" si="4">SUM(M16*N16)</f>
        <v>0</v>
      </c>
      <c r="R16" s="31">
        <v>22</v>
      </c>
      <c r="S16" s="37">
        <f t="shared" ref="S16:S34" si="5">+(1+(R16/100))*N16</f>
        <v>0</v>
      </c>
      <c r="T16" s="36">
        <f t="shared" ref="T16:T34" si="6">SUM(M16*S16)</f>
        <v>0</v>
      </c>
      <c r="U16" s="38"/>
      <c r="V16" s="36">
        <f>SUM(Q16)</f>
        <v>0</v>
      </c>
      <c r="W16" s="36">
        <f>SUM(T16)</f>
        <v>0</v>
      </c>
      <c r="X16" s="31">
        <f>(X15+1)</f>
        <v>13632</v>
      </c>
    </row>
    <row r="17" spans="1:24" ht="39.6">
      <c r="A17" s="31">
        <f t="shared" si="3"/>
        <v>140</v>
      </c>
      <c r="B17" s="9" t="s">
        <v>60</v>
      </c>
      <c r="C17" s="32" t="s">
        <v>61</v>
      </c>
      <c r="D17" s="39" t="s">
        <v>62</v>
      </c>
      <c r="E17" s="11"/>
      <c r="F17" s="11"/>
      <c r="G17" s="34"/>
      <c r="H17" s="10" t="s">
        <v>63</v>
      </c>
      <c r="I17" s="34"/>
      <c r="J17" s="34"/>
      <c r="K17" s="11" t="s">
        <v>23</v>
      </c>
      <c r="L17" s="34"/>
      <c r="M17" s="40">
        <v>150</v>
      </c>
      <c r="N17" s="45">
        <v>0</v>
      </c>
      <c r="O17" s="31"/>
      <c r="P17" s="31"/>
      <c r="Q17" s="36">
        <f t="shared" si="4"/>
        <v>0</v>
      </c>
      <c r="R17" s="31">
        <v>22</v>
      </c>
      <c r="S17" s="37">
        <f t="shared" si="5"/>
        <v>0</v>
      </c>
      <c r="T17" s="36">
        <f t="shared" si="6"/>
        <v>0</v>
      </c>
      <c r="U17" s="38"/>
      <c r="V17" s="36">
        <f>SUM(Q17)</f>
        <v>0</v>
      </c>
      <c r="W17" s="36">
        <f>SUM(T17)</f>
        <v>0</v>
      </c>
      <c r="X17" s="31">
        <f t="shared" ref="X17:X69" si="7">(X16+1)</f>
        <v>13633</v>
      </c>
    </row>
    <row r="18" spans="1:24" ht="39.6">
      <c r="A18" s="31">
        <f t="shared" si="3"/>
        <v>150</v>
      </c>
      <c r="B18" s="9" t="s">
        <v>64</v>
      </c>
      <c r="C18" s="32" t="s">
        <v>65</v>
      </c>
      <c r="D18" s="39" t="s">
        <v>68</v>
      </c>
      <c r="E18" s="11"/>
      <c r="F18" s="11"/>
      <c r="G18" s="34"/>
      <c r="H18" s="10" t="s">
        <v>71</v>
      </c>
      <c r="I18" s="34"/>
      <c r="J18" s="34"/>
      <c r="K18" s="11" t="s">
        <v>23</v>
      </c>
      <c r="L18" s="34"/>
      <c r="M18" s="40">
        <v>30000</v>
      </c>
      <c r="N18" s="45">
        <v>0</v>
      </c>
      <c r="O18" s="31"/>
      <c r="P18" s="31"/>
      <c r="Q18" s="36">
        <f t="shared" si="4"/>
        <v>0</v>
      </c>
      <c r="R18" s="31">
        <v>22</v>
      </c>
      <c r="S18" s="37">
        <f t="shared" si="5"/>
        <v>0</v>
      </c>
      <c r="T18" s="36">
        <f t="shared" si="6"/>
        <v>0</v>
      </c>
      <c r="U18" s="38"/>
      <c r="V18" s="36"/>
      <c r="W18" s="36"/>
      <c r="X18" s="31">
        <f t="shared" si="7"/>
        <v>13634</v>
      </c>
    </row>
    <row r="19" spans="1:24" ht="39.6">
      <c r="A19" s="31">
        <f t="shared" si="3"/>
        <v>160</v>
      </c>
      <c r="B19" s="11"/>
      <c r="C19" s="32" t="s">
        <v>66</v>
      </c>
      <c r="D19" s="39" t="s">
        <v>69</v>
      </c>
      <c r="E19" s="11"/>
      <c r="F19" s="11"/>
      <c r="G19" s="34"/>
      <c r="H19" s="10" t="s">
        <v>71</v>
      </c>
      <c r="I19" s="34"/>
      <c r="J19" s="34"/>
      <c r="K19" s="11" t="s">
        <v>23</v>
      </c>
      <c r="L19" s="34"/>
      <c r="M19" s="40">
        <v>25000</v>
      </c>
      <c r="N19" s="45">
        <v>0</v>
      </c>
      <c r="O19" s="31"/>
      <c r="P19" s="31"/>
      <c r="Q19" s="36">
        <f t="shared" si="4"/>
        <v>0</v>
      </c>
      <c r="R19" s="31">
        <v>22</v>
      </c>
      <c r="S19" s="37">
        <f t="shared" si="5"/>
        <v>0</v>
      </c>
      <c r="T19" s="36">
        <f t="shared" si="6"/>
        <v>0</v>
      </c>
      <c r="U19" s="38"/>
      <c r="V19" s="36"/>
      <c r="W19" s="36"/>
      <c r="X19" s="31">
        <f t="shared" si="7"/>
        <v>13635</v>
      </c>
    </row>
    <row r="20" spans="1:24" ht="52.8">
      <c r="A20" s="31">
        <f t="shared" si="3"/>
        <v>170</v>
      </c>
      <c r="B20" s="11"/>
      <c r="C20" s="32" t="s">
        <v>67</v>
      </c>
      <c r="D20" s="39" t="s">
        <v>70</v>
      </c>
      <c r="E20" s="11"/>
      <c r="F20" s="11"/>
      <c r="G20" s="34"/>
      <c r="H20" s="10" t="s">
        <v>71</v>
      </c>
      <c r="I20" s="34"/>
      <c r="J20" s="34"/>
      <c r="K20" s="11" t="s">
        <v>23</v>
      </c>
      <c r="L20" s="34"/>
      <c r="M20" s="40">
        <v>3500</v>
      </c>
      <c r="N20" s="45">
        <v>0</v>
      </c>
      <c r="O20" s="31"/>
      <c r="P20" s="31"/>
      <c r="Q20" s="36">
        <f t="shared" si="4"/>
        <v>0</v>
      </c>
      <c r="R20" s="31">
        <v>22</v>
      </c>
      <c r="S20" s="37">
        <f t="shared" si="5"/>
        <v>0</v>
      </c>
      <c r="T20" s="36">
        <f t="shared" si="6"/>
        <v>0</v>
      </c>
      <c r="U20" s="38"/>
      <c r="V20" s="36">
        <f>SUM(Q18:Q20)</f>
        <v>0</v>
      </c>
      <c r="W20" s="36">
        <f>SUM(T18:T20)</f>
        <v>0</v>
      </c>
      <c r="X20" s="31">
        <f t="shared" si="7"/>
        <v>13636</v>
      </c>
    </row>
    <row r="21" spans="1:24" ht="26.4">
      <c r="A21" s="31">
        <f t="shared" si="3"/>
        <v>180</v>
      </c>
      <c r="B21" s="11" t="s">
        <v>72</v>
      </c>
      <c r="C21" s="32" t="s">
        <v>73</v>
      </c>
      <c r="D21" s="39" t="s">
        <v>74</v>
      </c>
      <c r="E21" s="11"/>
      <c r="F21" s="11"/>
      <c r="G21" s="34"/>
      <c r="H21" s="10" t="s">
        <v>75</v>
      </c>
      <c r="I21" s="34"/>
      <c r="J21" s="34"/>
      <c r="K21" s="11" t="s">
        <v>23</v>
      </c>
      <c r="L21" s="34"/>
      <c r="M21" s="40">
        <v>1000</v>
      </c>
      <c r="N21" s="45">
        <v>0</v>
      </c>
      <c r="O21" s="31"/>
      <c r="P21" s="31"/>
      <c r="Q21" s="36">
        <f t="shared" si="4"/>
        <v>0</v>
      </c>
      <c r="R21" s="31">
        <v>22</v>
      </c>
      <c r="S21" s="37">
        <f t="shared" si="5"/>
        <v>0</v>
      </c>
      <c r="T21" s="36">
        <f t="shared" si="6"/>
        <v>0</v>
      </c>
      <c r="U21" s="38"/>
      <c r="V21" s="36">
        <f>SUM(Q21)</f>
        <v>0</v>
      </c>
      <c r="W21" s="36">
        <f>SUM(T21)</f>
        <v>0</v>
      </c>
      <c r="X21" s="31">
        <f t="shared" si="7"/>
        <v>13637</v>
      </c>
    </row>
    <row r="22" spans="1:24" ht="39.6">
      <c r="A22" s="31">
        <f t="shared" si="3"/>
        <v>190</v>
      </c>
      <c r="B22" s="9" t="s">
        <v>76</v>
      </c>
      <c r="C22" s="32" t="s">
        <v>77</v>
      </c>
      <c r="D22" s="39" t="s">
        <v>70</v>
      </c>
      <c r="E22" s="11"/>
      <c r="F22" s="11"/>
      <c r="G22" s="34"/>
      <c r="H22" s="10" t="s">
        <v>78</v>
      </c>
      <c r="I22" s="34"/>
      <c r="J22" s="34"/>
      <c r="K22" s="11" t="s">
        <v>23</v>
      </c>
      <c r="L22" s="34"/>
      <c r="M22" s="40">
        <v>80</v>
      </c>
      <c r="N22" s="45">
        <v>0</v>
      </c>
      <c r="O22" s="31"/>
      <c r="P22" s="31"/>
      <c r="Q22" s="36">
        <f t="shared" si="4"/>
        <v>0</v>
      </c>
      <c r="R22" s="31">
        <v>22</v>
      </c>
      <c r="S22" s="37">
        <f t="shared" si="5"/>
        <v>0</v>
      </c>
      <c r="T22" s="36">
        <f t="shared" si="6"/>
        <v>0</v>
      </c>
      <c r="U22" s="38"/>
      <c r="V22" s="36">
        <f>SUM(Q22)</f>
        <v>0</v>
      </c>
      <c r="W22" s="36">
        <f>SUM(T22)</f>
        <v>0</v>
      </c>
      <c r="X22" s="31">
        <f t="shared" si="7"/>
        <v>13638</v>
      </c>
    </row>
    <row r="23" spans="1:24" ht="39.6">
      <c r="A23" s="31">
        <f t="shared" si="3"/>
        <v>200</v>
      </c>
      <c r="B23" s="9" t="s">
        <v>79</v>
      </c>
      <c r="C23" s="32" t="s">
        <v>80</v>
      </c>
      <c r="D23" s="39" t="s">
        <v>84</v>
      </c>
      <c r="E23" s="11"/>
      <c r="F23" s="11"/>
      <c r="G23" s="34"/>
      <c r="H23" s="10" t="s">
        <v>88</v>
      </c>
      <c r="I23" s="34"/>
      <c r="J23" s="34"/>
      <c r="K23" s="11" t="s">
        <v>23</v>
      </c>
      <c r="L23" s="34"/>
      <c r="M23" s="40">
        <v>2500</v>
      </c>
      <c r="N23" s="45">
        <v>0</v>
      </c>
      <c r="O23" s="31"/>
      <c r="P23" s="31"/>
      <c r="Q23" s="36">
        <f t="shared" si="4"/>
        <v>0</v>
      </c>
      <c r="R23" s="31">
        <v>22</v>
      </c>
      <c r="S23" s="37">
        <f t="shared" si="5"/>
        <v>0</v>
      </c>
      <c r="T23" s="36">
        <f t="shared" si="6"/>
        <v>0</v>
      </c>
      <c r="U23" s="38"/>
      <c r="V23" s="36"/>
      <c r="W23" s="36"/>
      <c r="X23" s="31">
        <f t="shared" si="7"/>
        <v>13639</v>
      </c>
    </row>
    <row r="24" spans="1:24" ht="39.6">
      <c r="A24" s="31">
        <f t="shared" si="3"/>
        <v>210</v>
      </c>
      <c r="B24" s="11"/>
      <c r="C24" s="32" t="s">
        <v>81</v>
      </c>
      <c r="D24" s="39" t="s">
        <v>85</v>
      </c>
      <c r="E24" s="11"/>
      <c r="F24" s="11"/>
      <c r="G24" s="34"/>
      <c r="H24" s="10" t="s">
        <v>88</v>
      </c>
      <c r="I24" s="34"/>
      <c r="J24" s="34"/>
      <c r="K24" s="11" t="s">
        <v>23</v>
      </c>
      <c r="L24" s="34"/>
      <c r="M24" s="40">
        <v>200</v>
      </c>
      <c r="N24" s="45">
        <v>0</v>
      </c>
      <c r="O24" s="31"/>
      <c r="P24" s="31"/>
      <c r="Q24" s="36">
        <f t="shared" si="4"/>
        <v>0</v>
      </c>
      <c r="R24" s="31">
        <v>22</v>
      </c>
      <c r="S24" s="37">
        <f t="shared" si="5"/>
        <v>0</v>
      </c>
      <c r="T24" s="36">
        <f t="shared" si="6"/>
        <v>0</v>
      </c>
      <c r="U24" s="38"/>
      <c r="V24" s="36"/>
      <c r="W24" s="36"/>
      <c r="X24" s="31">
        <f t="shared" si="7"/>
        <v>13640</v>
      </c>
    </row>
    <row r="25" spans="1:24" ht="39.6">
      <c r="A25" s="31">
        <f t="shared" si="3"/>
        <v>220</v>
      </c>
      <c r="B25" s="11"/>
      <c r="C25" s="32" t="s">
        <v>82</v>
      </c>
      <c r="D25" s="39" t="s">
        <v>86</v>
      </c>
      <c r="E25" s="11"/>
      <c r="F25" s="11"/>
      <c r="G25" s="34"/>
      <c r="H25" s="10" t="s">
        <v>88</v>
      </c>
      <c r="I25" s="34"/>
      <c r="J25" s="34"/>
      <c r="K25" s="11" t="s">
        <v>23</v>
      </c>
      <c r="L25" s="34"/>
      <c r="M25" s="40">
        <v>5000</v>
      </c>
      <c r="N25" s="45">
        <v>0</v>
      </c>
      <c r="O25" s="31"/>
      <c r="P25" s="31"/>
      <c r="Q25" s="36">
        <f t="shared" si="4"/>
        <v>0</v>
      </c>
      <c r="R25" s="31">
        <v>22</v>
      </c>
      <c r="S25" s="37">
        <f t="shared" si="5"/>
        <v>0</v>
      </c>
      <c r="T25" s="36">
        <f t="shared" si="6"/>
        <v>0</v>
      </c>
      <c r="U25" s="38"/>
      <c r="V25" s="36"/>
      <c r="W25" s="36"/>
      <c r="X25" s="31">
        <f t="shared" si="7"/>
        <v>13641</v>
      </c>
    </row>
    <row r="26" spans="1:24" ht="39.6">
      <c r="A26" s="31">
        <f t="shared" si="3"/>
        <v>230</v>
      </c>
      <c r="B26" s="11"/>
      <c r="C26" s="32" t="s">
        <v>83</v>
      </c>
      <c r="D26" s="39" t="s">
        <v>87</v>
      </c>
      <c r="E26" s="11"/>
      <c r="F26" s="11"/>
      <c r="G26" s="34"/>
      <c r="H26" s="10" t="s">
        <v>88</v>
      </c>
      <c r="I26" s="34"/>
      <c r="J26" s="34"/>
      <c r="K26" s="11" t="s">
        <v>23</v>
      </c>
      <c r="L26" s="34"/>
      <c r="M26" s="40">
        <v>9000</v>
      </c>
      <c r="N26" s="45">
        <v>0</v>
      </c>
      <c r="O26" s="31"/>
      <c r="P26" s="31"/>
      <c r="Q26" s="36">
        <f t="shared" si="4"/>
        <v>0</v>
      </c>
      <c r="R26" s="31">
        <v>22</v>
      </c>
      <c r="S26" s="37">
        <f t="shared" si="5"/>
        <v>0</v>
      </c>
      <c r="T26" s="36">
        <f t="shared" si="6"/>
        <v>0</v>
      </c>
      <c r="U26" s="38"/>
      <c r="V26" s="36">
        <f>SUM(Q23:Q26)</f>
        <v>0</v>
      </c>
      <c r="W26" s="36">
        <f>SUM(T23:T26)</f>
        <v>0</v>
      </c>
      <c r="X26" s="31">
        <f t="shared" si="7"/>
        <v>13642</v>
      </c>
    </row>
    <row r="27" spans="1:24" ht="39.6">
      <c r="A27" s="31">
        <f t="shared" si="3"/>
        <v>240</v>
      </c>
      <c r="B27" s="9" t="s">
        <v>89</v>
      </c>
      <c r="C27" s="32" t="s">
        <v>90</v>
      </c>
      <c r="D27" s="39" t="s">
        <v>92</v>
      </c>
      <c r="E27" s="11"/>
      <c r="F27" s="11"/>
      <c r="G27" s="34"/>
      <c r="H27" s="10" t="s">
        <v>94</v>
      </c>
      <c r="I27" s="34"/>
      <c r="J27" s="34"/>
      <c r="K27" s="11" t="s">
        <v>23</v>
      </c>
      <c r="L27" s="34"/>
      <c r="M27" s="40">
        <v>3500</v>
      </c>
      <c r="N27" s="45">
        <v>0</v>
      </c>
      <c r="O27" s="31"/>
      <c r="P27" s="31"/>
      <c r="Q27" s="36">
        <f t="shared" si="4"/>
        <v>0</v>
      </c>
      <c r="R27" s="31">
        <v>22</v>
      </c>
      <c r="S27" s="37">
        <f t="shared" si="5"/>
        <v>0</v>
      </c>
      <c r="T27" s="36">
        <f t="shared" si="6"/>
        <v>0</v>
      </c>
      <c r="U27" s="38"/>
      <c r="V27" s="36"/>
      <c r="W27" s="36"/>
      <c r="X27" s="31">
        <f t="shared" si="7"/>
        <v>13643</v>
      </c>
    </row>
    <row r="28" spans="1:24" ht="39.6">
      <c r="A28" s="31">
        <f t="shared" si="3"/>
        <v>250</v>
      </c>
      <c r="B28" s="11"/>
      <c r="C28" s="32" t="s">
        <v>91</v>
      </c>
      <c r="D28" s="39" t="s">
        <v>93</v>
      </c>
      <c r="E28" s="11"/>
      <c r="F28" s="11"/>
      <c r="G28" s="34"/>
      <c r="H28" s="10" t="s">
        <v>94</v>
      </c>
      <c r="I28" s="34"/>
      <c r="J28" s="34"/>
      <c r="K28" s="11" t="s">
        <v>23</v>
      </c>
      <c r="L28" s="34"/>
      <c r="M28" s="40">
        <v>2000</v>
      </c>
      <c r="N28" s="45">
        <v>0</v>
      </c>
      <c r="O28" s="31"/>
      <c r="P28" s="31"/>
      <c r="Q28" s="36">
        <f t="shared" si="4"/>
        <v>0</v>
      </c>
      <c r="R28" s="31">
        <v>22</v>
      </c>
      <c r="S28" s="37">
        <f t="shared" si="5"/>
        <v>0</v>
      </c>
      <c r="T28" s="36">
        <f t="shared" si="6"/>
        <v>0</v>
      </c>
      <c r="U28" s="38"/>
      <c r="V28" s="36">
        <f>SUM(Q27:Q28)</f>
        <v>0</v>
      </c>
      <c r="W28" s="36">
        <f>SUM(T27:T28)</f>
        <v>0</v>
      </c>
      <c r="X28" s="31">
        <f t="shared" si="7"/>
        <v>13644</v>
      </c>
    </row>
    <row r="29" spans="1:24" ht="39.6">
      <c r="A29" s="31">
        <f t="shared" si="3"/>
        <v>260</v>
      </c>
      <c r="B29" s="9" t="s">
        <v>95</v>
      </c>
      <c r="C29" s="32" t="s">
        <v>96</v>
      </c>
      <c r="D29" s="39" t="s">
        <v>103</v>
      </c>
      <c r="E29" s="11"/>
      <c r="F29" s="11"/>
      <c r="G29" s="34"/>
      <c r="H29" s="10" t="s">
        <v>109</v>
      </c>
      <c r="I29" s="34"/>
      <c r="J29" s="34"/>
      <c r="K29" s="11" t="s">
        <v>23</v>
      </c>
      <c r="L29" s="34"/>
      <c r="M29" s="40">
        <v>50000</v>
      </c>
      <c r="N29" s="45">
        <v>0</v>
      </c>
      <c r="O29" s="31"/>
      <c r="P29" s="31"/>
      <c r="Q29" s="36">
        <f t="shared" si="4"/>
        <v>0</v>
      </c>
      <c r="R29" s="31">
        <v>22</v>
      </c>
      <c r="S29" s="37">
        <f t="shared" si="5"/>
        <v>0</v>
      </c>
      <c r="T29" s="36">
        <f t="shared" si="6"/>
        <v>0</v>
      </c>
      <c r="U29" s="38"/>
      <c r="V29" s="36"/>
      <c r="W29" s="36"/>
      <c r="X29" s="31">
        <f t="shared" si="7"/>
        <v>13645</v>
      </c>
    </row>
    <row r="30" spans="1:24" ht="39.6">
      <c r="A30" s="31">
        <f t="shared" si="3"/>
        <v>270</v>
      </c>
      <c r="B30" s="11"/>
      <c r="C30" s="32" t="s">
        <v>97</v>
      </c>
      <c r="D30" s="39" t="s">
        <v>103</v>
      </c>
      <c r="E30" s="11"/>
      <c r="F30" s="11"/>
      <c r="G30" s="34"/>
      <c r="H30" s="10" t="s">
        <v>109</v>
      </c>
      <c r="I30" s="34"/>
      <c r="J30" s="34"/>
      <c r="K30" s="11" t="s">
        <v>23</v>
      </c>
      <c r="L30" s="34"/>
      <c r="M30" s="40">
        <v>5000</v>
      </c>
      <c r="N30" s="45">
        <v>0</v>
      </c>
      <c r="O30" s="31"/>
      <c r="P30" s="31"/>
      <c r="Q30" s="36">
        <f t="shared" si="4"/>
        <v>0</v>
      </c>
      <c r="R30" s="31">
        <v>22</v>
      </c>
      <c r="S30" s="37">
        <f t="shared" si="5"/>
        <v>0</v>
      </c>
      <c r="T30" s="36">
        <f t="shared" si="6"/>
        <v>0</v>
      </c>
      <c r="U30" s="38"/>
      <c r="V30" s="36"/>
      <c r="W30" s="36"/>
      <c r="X30" s="31">
        <f t="shared" si="7"/>
        <v>13646</v>
      </c>
    </row>
    <row r="31" spans="1:24" ht="39.6">
      <c r="A31" s="31">
        <f t="shared" si="3"/>
        <v>280</v>
      </c>
      <c r="B31" s="11"/>
      <c r="C31" s="32" t="s">
        <v>98</v>
      </c>
      <c r="D31" s="39" t="s">
        <v>104</v>
      </c>
      <c r="E31" s="11"/>
      <c r="F31" s="11"/>
      <c r="G31" s="34"/>
      <c r="H31" s="10" t="s">
        <v>109</v>
      </c>
      <c r="I31" s="34"/>
      <c r="J31" s="34"/>
      <c r="K31" s="11" t="s">
        <v>23</v>
      </c>
      <c r="L31" s="34"/>
      <c r="M31" s="40">
        <v>20000</v>
      </c>
      <c r="N31" s="45">
        <v>0</v>
      </c>
      <c r="O31" s="31"/>
      <c r="P31" s="31"/>
      <c r="Q31" s="36">
        <f t="shared" si="4"/>
        <v>0</v>
      </c>
      <c r="R31" s="31">
        <v>22</v>
      </c>
      <c r="S31" s="37">
        <f t="shared" si="5"/>
        <v>0</v>
      </c>
      <c r="T31" s="36">
        <f t="shared" si="6"/>
        <v>0</v>
      </c>
      <c r="U31" s="38"/>
      <c r="V31" s="36"/>
      <c r="W31" s="36"/>
      <c r="X31" s="31">
        <f t="shared" si="7"/>
        <v>13647</v>
      </c>
    </row>
    <row r="32" spans="1:24" ht="39.6">
      <c r="A32" s="31">
        <f t="shared" si="3"/>
        <v>290</v>
      </c>
      <c r="B32" s="11"/>
      <c r="C32" s="32" t="s">
        <v>99</v>
      </c>
      <c r="D32" s="39" t="s">
        <v>105</v>
      </c>
      <c r="E32" s="11"/>
      <c r="F32" s="11"/>
      <c r="G32" s="34"/>
      <c r="H32" s="10" t="s">
        <v>109</v>
      </c>
      <c r="I32" s="34"/>
      <c r="J32" s="34"/>
      <c r="K32" s="11" t="s">
        <v>23</v>
      </c>
      <c r="L32" s="34"/>
      <c r="M32" s="40">
        <v>14000</v>
      </c>
      <c r="N32" s="45">
        <v>0</v>
      </c>
      <c r="O32" s="31"/>
      <c r="P32" s="31"/>
      <c r="Q32" s="36">
        <f t="shared" si="4"/>
        <v>0</v>
      </c>
      <c r="R32" s="31">
        <v>22</v>
      </c>
      <c r="S32" s="37">
        <f t="shared" si="5"/>
        <v>0</v>
      </c>
      <c r="T32" s="36">
        <f t="shared" si="6"/>
        <v>0</v>
      </c>
      <c r="U32" s="38"/>
      <c r="V32" s="36"/>
      <c r="W32" s="36"/>
      <c r="X32" s="31">
        <f t="shared" si="7"/>
        <v>13648</v>
      </c>
    </row>
    <row r="33" spans="1:24" ht="39.6">
      <c r="A33" s="31">
        <f t="shared" si="3"/>
        <v>300</v>
      </c>
      <c r="B33" s="11"/>
      <c r="C33" s="42" t="s">
        <v>110</v>
      </c>
      <c r="D33" s="39" t="s">
        <v>106</v>
      </c>
      <c r="E33" s="11"/>
      <c r="F33" s="11"/>
      <c r="G33" s="34"/>
      <c r="H33" s="10" t="s">
        <v>109</v>
      </c>
      <c r="I33" s="34"/>
      <c r="J33" s="34"/>
      <c r="K33" s="11" t="s">
        <v>23</v>
      </c>
      <c r="L33" s="34"/>
      <c r="M33" s="40">
        <v>13000</v>
      </c>
      <c r="N33" s="45">
        <v>0</v>
      </c>
      <c r="O33" s="31"/>
      <c r="P33" s="31"/>
      <c r="Q33" s="36">
        <f t="shared" si="4"/>
        <v>0</v>
      </c>
      <c r="R33" s="31">
        <v>22</v>
      </c>
      <c r="S33" s="37">
        <f t="shared" si="5"/>
        <v>0</v>
      </c>
      <c r="T33" s="36">
        <f t="shared" si="6"/>
        <v>0</v>
      </c>
      <c r="U33" s="38"/>
      <c r="V33" s="36"/>
      <c r="W33" s="36"/>
      <c r="X33" s="31">
        <f t="shared" si="7"/>
        <v>13649</v>
      </c>
    </row>
    <row r="34" spans="1:24" ht="39.6">
      <c r="A34" s="31">
        <f t="shared" si="3"/>
        <v>310</v>
      </c>
      <c r="B34" s="11"/>
      <c r="C34" s="32" t="s">
        <v>100</v>
      </c>
      <c r="D34" s="39" t="s">
        <v>107</v>
      </c>
      <c r="E34" s="11"/>
      <c r="F34" s="11"/>
      <c r="G34" s="34"/>
      <c r="H34" s="10" t="s">
        <v>109</v>
      </c>
      <c r="I34" s="34"/>
      <c r="J34" s="34"/>
      <c r="K34" s="11" t="s">
        <v>23</v>
      </c>
      <c r="L34" s="34"/>
      <c r="M34" s="40">
        <v>500</v>
      </c>
      <c r="N34" s="45">
        <v>0</v>
      </c>
      <c r="O34" s="31"/>
      <c r="P34" s="31"/>
      <c r="Q34" s="36">
        <f t="shared" si="4"/>
        <v>0</v>
      </c>
      <c r="R34" s="31">
        <v>22</v>
      </c>
      <c r="S34" s="37">
        <f t="shared" si="5"/>
        <v>0</v>
      </c>
      <c r="T34" s="36">
        <f t="shared" si="6"/>
        <v>0</v>
      </c>
      <c r="U34" s="38"/>
      <c r="V34" s="36"/>
      <c r="W34" s="36"/>
      <c r="X34" s="31">
        <f t="shared" si="7"/>
        <v>13650</v>
      </c>
    </row>
    <row r="35" spans="1:24" ht="52.8">
      <c r="A35" s="31">
        <f t="shared" si="3"/>
        <v>320</v>
      </c>
      <c r="B35" s="11"/>
      <c r="C35" s="32" t="s">
        <v>101</v>
      </c>
      <c r="D35" s="39" t="s">
        <v>108</v>
      </c>
      <c r="E35" s="11"/>
      <c r="F35" s="11"/>
      <c r="G35" s="34"/>
      <c r="H35" s="10" t="s">
        <v>109</v>
      </c>
      <c r="I35" s="34"/>
      <c r="J35" s="34"/>
      <c r="K35" s="11" t="s">
        <v>23</v>
      </c>
      <c r="L35" s="34"/>
      <c r="M35" s="40">
        <v>300</v>
      </c>
      <c r="N35" s="45">
        <v>0</v>
      </c>
      <c r="O35" s="31"/>
      <c r="P35" s="31"/>
      <c r="Q35" s="36">
        <f t="shared" si="0"/>
        <v>0</v>
      </c>
      <c r="R35" s="31">
        <v>22</v>
      </c>
      <c r="S35" s="37">
        <f t="shared" si="1"/>
        <v>0</v>
      </c>
      <c r="T35" s="36">
        <f t="shared" si="2"/>
        <v>0</v>
      </c>
      <c r="U35" s="38"/>
      <c r="V35" s="36">
        <f>SUM(Q29:Q35)</f>
        <v>0</v>
      </c>
      <c r="W35" s="36">
        <f>SUM(T29:T35)</f>
        <v>0</v>
      </c>
      <c r="X35" s="31">
        <f t="shared" si="7"/>
        <v>13651</v>
      </c>
    </row>
    <row r="36" spans="1:24" ht="39.6">
      <c r="A36" s="31">
        <f t="shared" si="3"/>
        <v>330</v>
      </c>
      <c r="B36" s="9" t="s">
        <v>111</v>
      </c>
      <c r="C36" s="32" t="s">
        <v>167</v>
      </c>
      <c r="D36" s="39" t="s">
        <v>112</v>
      </c>
      <c r="E36" s="11"/>
      <c r="F36" s="11"/>
      <c r="G36" s="34"/>
      <c r="H36" s="10" t="s">
        <v>113</v>
      </c>
      <c r="I36" s="34"/>
      <c r="J36" s="34"/>
      <c r="K36" s="11" t="s">
        <v>23</v>
      </c>
      <c r="L36" s="34"/>
      <c r="M36" s="40">
        <v>15000</v>
      </c>
      <c r="N36" s="45">
        <v>0</v>
      </c>
      <c r="O36" s="31"/>
      <c r="P36" s="31"/>
      <c r="Q36" s="36">
        <f t="shared" si="0"/>
        <v>0</v>
      </c>
      <c r="R36" s="31">
        <v>22</v>
      </c>
      <c r="S36" s="37">
        <f t="shared" si="1"/>
        <v>0</v>
      </c>
      <c r="T36" s="36">
        <f t="shared" si="2"/>
        <v>0</v>
      </c>
      <c r="U36" s="38"/>
      <c r="V36" s="36">
        <f>SUM(Q36)</f>
        <v>0</v>
      </c>
      <c r="W36" s="36">
        <f>SUM(T36)</f>
        <v>0</v>
      </c>
      <c r="X36" s="31">
        <f t="shared" si="7"/>
        <v>13652</v>
      </c>
    </row>
    <row r="37" spans="1:24" ht="39.6">
      <c r="A37" s="31">
        <f t="shared" si="3"/>
        <v>340</v>
      </c>
      <c r="B37" s="9" t="s">
        <v>114</v>
      </c>
      <c r="C37" s="32" t="s">
        <v>115</v>
      </c>
      <c r="D37" s="39" t="s">
        <v>102</v>
      </c>
      <c r="E37" s="11"/>
      <c r="F37" s="11"/>
      <c r="G37" s="34"/>
      <c r="H37" s="10" t="s">
        <v>117</v>
      </c>
      <c r="I37" s="34"/>
      <c r="J37" s="34"/>
      <c r="K37" s="11" t="s">
        <v>23</v>
      </c>
      <c r="L37" s="34"/>
      <c r="M37" s="40">
        <v>16500</v>
      </c>
      <c r="N37" s="45">
        <v>0</v>
      </c>
      <c r="O37" s="31"/>
      <c r="P37" s="31"/>
      <c r="Q37" s="36">
        <f t="shared" si="0"/>
        <v>0</v>
      </c>
      <c r="R37" s="31">
        <v>22</v>
      </c>
      <c r="S37" s="37">
        <f t="shared" si="1"/>
        <v>0</v>
      </c>
      <c r="T37" s="36">
        <f t="shared" si="2"/>
        <v>0</v>
      </c>
      <c r="U37" s="38"/>
      <c r="V37" s="36"/>
      <c r="W37" s="36"/>
      <c r="X37" s="31">
        <f t="shared" si="7"/>
        <v>13653</v>
      </c>
    </row>
    <row r="38" spans="1:24" ht="39.6">
      <c r="A38" s="31">
        <f t="shared" si="3"/>
        <v>350</v>
      </c>
      <c r="B38" s="11"/>
      <c r="C38" s="32" t="s">
        <v>116</v>
      </c>
      <c r="D38" s="39" t="s">
        <v>102</v>
      </c>
      <c r="E38" s="11"/>
      <c r="F38" s="11"/>
      <c r="G38" s="34"/>
      <c r="H38" s="10" t="s">
        <v>117</v>
      </c>
      <c r="I38" s="34"/>
      <c r="J38" s="34"/>
      <c r="K38" s="11" t="s">
        <v>23</v>
      </c>
      <c r="L38" s="34"/>
      <c r="M38" s="40">
        <v>47000</v>
      </c>
      <c r="N38" s="45">
        <v>0</v>
      </c>
      <c r="O38" s="31"/>
      <c r="P38" s="31"/>
      <c r="Q38" s="36">
        <f t="shared" si="0"/>
        <v>0</v>
      </c>
      <c r="R38" s="31">
        <v>22</v>
      </c>
      <c r="S38" s="37">
        <f t="shared" si="1"/>
        <v>0</v>
      </c>
      <c r="T38" s="36">
        <f t="shared" si="2"/>
        <v>0</v>
      </c>
      <c r="U38" s="38"/>
      <c r="V38" s="36">
        <f>SUM(Q37:Q38)</f>
        <v>0</v>
      </c>
      <c r="W38" s="36">
        <f>SUM(T37:T38)</f>
        <v>0</v>
      </c>
      <c r="X38" s="31">
        <f t="shared" si="7"/>
        <v>13654</v>
      </c>
    </row>
    <row r="39" spans="1:24" ht="66">
      <c r="A39" s="31">
        <f t="shared" si="3"/>
        <v>360</v>
      </c>
      <c r="B39" s="9" t="s">
        <v>118</v>
      </c>
      <c r="C39" s="32" t="s">
        <v>119</v>
      </c>
      <c r="D39" s="39" t="s">
        <v>102</v>
      </c>
      <c r="E39" s="11"/>
      <c r="F39" s="11"/>
      <c r="G39" s="34"/>
      <c r="H39" s="10" t="s">
        <v>121</v>
      </c>
      <c r="I39" s="34"/>
      <c r="J39" s="34"/>
      <c r="K39" s="11" t="s">
        <v>23</v>
      </c>
      <c r="L39" s="34"/>
      <c r="M39" s="40">
        <v>3000</v>
      </c>
      <c r="N39" s="45">
        <v>0</v>
      </c>
      <c r="O39" s="31"/>
      <c r="P39" s="31"/>
      <c r="Q39" s="36">
        <f t="shared" si="0"/>
        <v>0</v>
      </c>
      <c r="R39" s="31">
        <v>22</v>
      </c>
      <c r="S39" s="37">
        <f t="shared" si="1"/>
        <v>0</v>
      </c>
      <c r="T39" s="36">
        <f t="shared" si="2"/>
        <v>0</v>
      </c>
      <c r="U39" s="38"/>
      <c r="V39" s="36"/>
      <c r="W39" s="36"/>
      <c r="X39" s="31">
        <f t="shared" si="7"/>
        <v>13655</v>
      </c>
    </row>
    <row r="40" spans="1:24" ht="52.8">
      <c r="A40" s="31">
        <f t="shared" si="3"/>
        <v>370</v>
      </c>
      <c r="B40" s="11"/>
      <c r="C40" s="32" t="s">
        <v>120</v>
      </c>
      <c r="D40" s="39" t="s">
        <v>102</v>
      </c>
      <c r="E40" s="11"/>
      <c r="F40" s="11"/>
      <c r="G40" s="34"/>
      <c r="H40" s="10" t="s">
        <v>121</v>
      </c>
      <c r="I40" s="34"/>
      <c r="J40" s="34"/>
      <c r="K40" s="11" t="s">
        <v>23</v>
      </c>
      <c r="L40" s="34"/>
      <c r="M40" s="40">
        <v>2000</v>
      </c>
      <c r="N40" s="45">
        <v>0</v>
      </c>
      <c r="O40" s="31"/>
      <c r="P40" s="31"/>
      <c r="Q40" s="36">
        <f t="shared" si="0"/>
        <v>0</v>
      </c>
      <c r="R40" s="31">
        <v>22</v>
      </c>
      <c r="S40" s="37">
        <f t="shared" si="1"/>
        <v>0</v>
      </c>
      <c r="T40" s="36">
        <f t="shared" si="2"/>
        <v>0</v>
      </c>
      <c r="U40" s="38"/>
      <c r="V40" s="36">
        <f>SUM(Q39:Q40)</f>
        <v>0</v>
      </c>
      <c r="W40" s="36">
        <f>SUM(T39:T40)</f>
        <v>0</v>
      </c>
      <c r="X40" s="31">
        <f t="shared" si="7"/>
        <v>13656</v>
      </c>
    </row>
    <row r="41" spans="1:24" ht="52.8">
      <c r="A41" s="31">
        <f t="shared" si="3"/>
        <v>380</v>
      </c>
      <c r="B41" s="9" t="s">
        <v>122</v>
      </c>
      <c r="C41" s="32" t="s">
        <v>123</v>
      </c>
      <c r="D41" s="39" t="s">
        <v>102</v>
      </c>
      <c r="E41" s="11"/>
      <c r="F41" s="11"/>
      <c r="G41" s="34"/>
      <c r="H41" s="10" t="s">
        <v>125</v>
      </c>
      <c r="I41" s="34"/>
      <c r="J41" s="34"/>
      <c r="K41" s="11" t="s">
        <v>23</v>
      </c>
      <c r="L41" s="34"/>
      <c r="M41" s="40">
        <v>40000</v>
      </c>
      <c r="N41" s="45">
        <v>0</v>
      </c>
      <c r="O41" s="31"/>
      <c r="P41" s="31"/>
      <c r="Q41" s="36">
        <f t="shared" si="0"/>
        <v>0</v>
      </c>
      <c r="R41" s="31">
        <v>22</v>
      </c>
      <c r="S41" s="37">
        <f t="shared" si="1"/>
        <v>0</v>
      </c>
      <c r="T41" s="36">
        <f t="shared" si="2"/>
        <v>0</v>
      </c>
      <c r="U41" s="38"/>
      <c r="V41" s="36"/>
      <c r="W41" s="36"/>
      <c r="X41" s="31">
        <f t="shared" si="7"/>
        <v>13657</v>
      </c>
    </row>
    <row r="42" spans="1:24" ht="52.8">
      <c r="A42" s="31">
        <f t="shared" si="3"/>
        <v>390</v>
      </c>
      <c r="B42" s="11"/>
      <c r="C42" s="32" t="s">
        <v>124</v>
      </c>
      <c r="D42" s="39" t="s">
        <v>102</v>
      </c>
      <c r="E42" s="11"/>
      <c r="F42" s="11"/>
      <c r="G42" s="34"/>
      <c r="H42" s="10" t="s">
        <v>125</v>
      </c>
      <c r="I42" s="34"/>
      <c r="J42" s="34"/>
      <c r="K42" s="11" t="s">
        <v>23</v>
      </c>
      <c r="L42" s="34"/>
      <c r="M42" s="40">
        <v>9000</v>
      </c>
      <c r="N42" s="45">
        <v>0</v>
      </c>
      <c r="O42" s="31"/>
      <c r="P42" s="31"/>
      <c r="Q42" s="36">
        <f t="shared" si="0"/>
        <v>0</v>
      </c>
      <c r="R42" s="31">
        <v>22</v>
      </c>
      <c r="S42" s="37">
        <f t="shared" si="1"/>
        <v>0</v>
      </c>
      <c r="T42" s="36">
        <f t="shared" si="2"/>
        <v>0</v>
      </c>
      <c r="U42" s="38"/>
      <c r="V42" s="36">
        <f>SUM(Q41:Q42)</f>
        <v>0</v>
      </c>
      <c r="W42" s="36">
        <f>SUM(T41:T42)</f>
        <v>0</v>
      </c>
      <c r="X42" s="31">
        <f t="shared" si="7"/>
        <v>13658</v>
      </c>
    </row>
    <row r="43" spans="1:24" ht="26.4">
      <c r="A43" s="31">
        <f t="shared" si="3"/>
        <v>400</v>
      </c>
      <c r="B43" s="11" t="s">
        <v>126</v>
      </c>
      <c r="C43" s="32" t="s">
        <v>127</v>
      </c>
      <c r="D43" s="18"/>
      <c r="E43" s="11"/>
      <c r="F43" s="11"/>
      <c r="G43" s="34"/>
      <c r="H43" s="10" t="s">
        <v>131</v>
      </c>
      <c r="I43" s="34"/>
      <c r="J43" s="34"/>
      <c r="K43" s="11" t="s">
        <v>132</v>
      </c>
      <c r="L43" s="34"/>
      <c r="M43" s="40">
        <v>50</v>
      </c>
      <c r="N43" s="45">
        <v>0</v>
      </c>
      <c r="O43" s="31"/>
      <c r="P43" s="31"/>
      <c r="Q43" s="36">
        <f t="shared" si="0"/>
        <v>0</v>
      </c>
      <c r="R43" s="31">
        <v>22</v>
      </c>
      <c r="S43" s="37">
        <f t="shared" si="1"/>
        <v>0</v>
      </c>
      <c r="T43" s="36">
        <f t="shared" si="2"/>
        <v>0</v>
      </c>
      <c r="U43" s="38"/>
      <c r="V43" s="36"/>
      <c r="W43" s="36"/>
      <c r="X43" s="31">
        <f t="shared" si="7"/>
        <v>13659</v>
      </c>
    </row>
    <row r="44" spans="1:24" ht="26.4">
      <c r="A44" s="31">
        <f t="shared" si="3"/>
        <v>410</v>
      </c>
      <c r="B44" s="11"/>
      <c r="C44" s="32" t="s">
        <v>128</v>
      </c>
      <c r="D44" s="18"/>
      <c r="E44" s="11"/>
      <c r="F44" s="11"/>
      <c r="G44" s="34"/>
      <c r="H44" s="10" t="s">
        <v>131</v>
      </c>
      <c r="I44" s="34"/>
      <c r="J44" s="34"/>
      <c r="K44" s="11" t="s">
        <v>132</v>
      </c>
      <c r="L44" s="34"/>
      <c r="M44" s="40">
        <v>30</v>
      </c>
      <c r="N44" s="45">
        <v>0</v>
      </c>
      <c r="O44" s="31"/>
      <c r="P44" s="31"/>
      <c r="Q44" s="36">
        <f t="shared" si="0"/>
        <v>0</v>
      </c>
      <c r="R44" s="31">
        <v>22</v>
      </c>
      <c r="S44" s="37">
        <f t="shared" si="1"/>
        <v>0</v>
      </c>
      <c r="T44" s="36">
        <f t="shared" si="2"/>
        <v>0</v>
      </c>
      <c r="U44" s="38"/>
      <c r="V44" s="36"/>
      <c r="W44" s="36"/>
      <c r="X44" s="31">
        <f t="shared" si="7"/>
        <v>13660</v>
      </c>
    </row>
    <row r="45" spans="1:24" ht="26.4">
      <c r="A45" s="31">
        <f t="shared" si="3"/>
        <v>420</v>
      </c>
      <c r="B45" s="11"/>
      <c r="C45" s="32" t="s">
        <v>129</v>
      </c>
      <c r="D45" s="18"/>
      <c r="E45" s="11"/>
      <c r="F45" s="11"/>
      <c r="G45" s="34"/>
      <c r="H45" s="10" t="s">
        <v>131</v>
      </c>
      <c r="I45" s="34"/>
      <c r="J45" s="34"/>
      <c r="K45" s="11" t="s">
        <v>132</v>
      </c>
      <c r="L45" s="34"/>
      <c r="M45" s="40">
        <v>30</v>
      </c>
      <c r="N45" s="45">
        <v>0</v>
      </c>
      <c r="O45" s="31"/>
      <c r="P45" s="31"/>
      <c r="Q45" s="36">
        <f t="shared" si="0"/>
        <v>0</v>
      </c>
      <c r="R45" s="31">
        <v>22</v>
      </c>
      <c r="S45" s="37">
        <f t="shared" si="1"/>
        <v>0</v>
      </c>
      <c r="T45" s="36">
        <f t="shared" si="2"/>
        <v>0</v>
      </c>
      <c r="U45" s="38"/>
      <c r="V45" s="36"/>
      <c r="W45" s="36"/>
      <c r="X45" s="31">
        <f t="shared" si="7"/>
        <v>13661</v>
      </c>
    </row>
    <row r="46" spans="1:24" ht="26.4">
      <c r="A46" s="31">
        <f t="shared" si="3"/>
        <v>430</v>
      </c>
      <c r="B46" s="11"/>
      <c r="C46" s="32" t="s">
        <v>130</v>
      </c>
      <c r="D46" s="18"/>
      <c r="E46" s="11"/>
      <c r="F46" s="11"/>
      <c r="G46" s="34"/>
      <c r="H46" s="10" t="s">
        <v>131</v>
      </c>
      <c r="I46" s="34"/>
      <c r="J46" s="34"/>
      <c r="K46" s="11" t="s">
        <v>132</v>
      </c>
      <c r="L46" s="34"/>
      <c r="M46" s="40">
        <v>40</v>
      </c>
      <c r="N46" s="45">
        <v>0</v>
      </c>
      <c r="O46" s="31"/>
      <c r="P46" s="31"/>
      <c r="Q46" s="36">
        <f t="shared" si="0"/>
        <v>0</v>
      </c>
      <c r="R46" s="31">
        <v>22</v>
      </c>
      <c r="S46" s="37">
        <f t="shared" si="1"/>
        <v>0</v>
      </c>
      <c r="T46" s="36">
        <f t="shared" si="2"/>
        <v>0</v>
      </c>
      <c r="U46" s="38"/>
      <c r="V46" s="36">
        <f>SUM(Q43:Q46)</f>
        <v>0</v>
      </c>
      <c r="W46" s="36">
        <f>SUM(T43:T46)</f>
        <v>0</v>
      </c>
      <c r="X46" s="31">
        <f t="shared" si="7"/>
        <v>13662</v>
      </c>
    </row>
    <row r="47" spans="1:24" ht="39.6">
      <c r="A47" s="31">
        <f t="shared" si="3"/>
        <v>440</v>
      </c>
      <c r="B47" s="9" t="s">
        <v>133</v>
      </c>
      <c r="C47" s="32" t="s">
        <v>134</v>
      </c>
      <c r="D47" s="39" t="s">
        <v>102</v>
      </c>
      <c r="E47" s="11"/>
      <c r="F47" s="11"/>
      <c r="G47" s="34"/>
      <c r="H47" s="10" t="s">
        <v>135</v>
      </c>
      <c r="I47" s="34"/>
      <c r="J47" s="34"/>
      <c r="K47" s="11" t="s">
        <v>23</v>
      </c>
      <c r="L47" s="34"/>
      <c r="M47" s="40">
        <v>1000</v>
      </c>
      <c r="N47" s="45">
        <v>0</v>
      </c>
      <c r="O47" s="31"/>
      <c r="P47" s="31"/>
      <c r="Q47" s="36">
        <f t="shared" si="0"/>
        <v>0</v>
      </c>
      <c r="R47" s="31">
        <v>22</v>
      </c>
      <c r="S47" s="37">
        <f t="shared" si="1"/>
        <v>0</v>
      </c>
      <c r="T47" s="36">
        <f t="shared" si="2"/>
        <v>0</v>
      </c>
      <c r="U47" s="38"/>
      <c r="V47" s="36">
        <f>SUM(Q47)</f>
        <v>0</v>
      </c>
      <c r="W47" s="36">
        <f>SUM(T47)</f>
        <v>0</v>
      </c>
      <c r="X47" s="31">
        <f t="shared" si="7"/>
        <v>13663</v>
      </c>
    </row>
    <row r="48" spans="1:24" ht="26.4">
      <c r="A48" s="31">
        <f t="shared" si="3"/>
        <v>450</v>
      </c>
      <c r="B48" s="9" t="s">
        <v>136</v>
      </c>
      <c r="C48" s="32" t="s">
        <v>137</v>
      </c>
      <c r="D48" s="39" t="s">
        <v>142</v>
      </c>
      <c r="E48" s="11"/>
      <c r="F48" s="11"/>
      <c r="G48" s="34"/>
      <c r="H48" s="10" t="s">
        <v>147</v>
      </c>
      <c r="I48" s="34"/>
      <c r="J48" s="34"/>
      <c r="K48" s="11" t="s">
        <v>23</v>
      </c>
      <c r="L48" s="34"/>
      <c r="M48" s="40">
        <v>1200</v>
      </c>
      <c r="N48" s="45">
        <v>0</v>
      </c>
      <c r="O48" s="31"/>
      <c r="P48" s="31"/>
      <c r="Q48" s="36">
        <f t="shared" si="0"/>
        <v>0</v>
      </c>
      <c r="R48" s="31">
        <v>22</v>
      </c>
      <c r="S48" s="37">
        <f t="shared" si="1"/>
        <v>0</v>
      </c>
      <c r="T48" s="36">
        <f t="shared" si="2"/>
        <v>0</v>
      </c>
      <c r="U48" s="38"/>
      <c r="V48" s="36"/>
      <c r="W48" s="36"/>
      <c r="X48" s="31">
        <f t="shared" si="7"/>
        <v>13664</v>
      </c>
    </row>
    <row r="49" spans="1:24" ht="26.4">
      <c r="A49" s="31">
        <f t="shared" si="3"/>
        <v>460</v>
      </c>
      <c r="B49" s="11"/>
      <c r="C49" s="32" t="s">
        <v>138</v>
      </c>
      <c r="D49" s="39" t="s">
        <v>143</v>
      </c>
      <c r="E49" s="11"/>
      <c r="F49" s="11"/>
      <c r="G49" s="34"/>
      <c r="H49" s="10" t="s">
        <v>147</v>
      </c>
      <c r="I49" s="34"/>
      <c r="J49" s="34"/>
      <c r="K49" s="11" t="s">
        <v>23</v>
      </c>
      <c r="L49" s="34"/>
      <c r="M49" s="40">
        <v>400</v>
      </c>
      <c r="N49" s="45">
        <v>0</v>
      </c>
      <c r="O49" s="31"/>
      <c r="P49" s="31"/>
      <c r="Q49" s="36">
        <f t="shared" si="0"/>
        <v>0</v>
      </c>
      <c r="R49" s="31">
        <v>22</v>
      </c>
      <c r="S49" s="37">
        <f t="shared" si="1"/>
        <v>0</v>
      </c>
      <c r="T49" s="36">
        <f t="shared" si="2"/>
        <v>0</v>
      </c>
      <c r="U49" s="38"/>
      <c r="V49" s="36"/>
      <c r="W49" s="36"/>
      <c r="X49" s="31">
        <f t="shared" si="7"/>
        <v>13665</v>
      </c>
    </row>
    <row r="50" spans="1:24" ht="26.4">
      <c r="A50" s="31">
        <f t="shared" si="3"/>
        <v>470</v>
      </c>
      <c r="B50" s="11"/>
      <c r="C50" s="32" t="s">
        <v>139</v>
      </c>
      <c r="D50" s="39" t="s">
        <v>144</v>
      </c>
      <c r="E50" s="11"/>
      <c r="F50" s="11"/>
      <c r="G50" s="34"/>
      <c r="H50" s="10" t="s">
        <v>147</v>
      </c>
      <c r="I50" s="34"/>
      <c r="J50" s="34"/>
      <c r="K50" s="11" t="s">
        <v>23</v>
      </c>
      <c r="L50" s="34"/>
      <c r="M50" s="40">
        <v>500</v>
      </c>
      <c r="N50" s="45">
        <v>0</v>
      </c>
      <c r="O50" s="31"/>
      <c r="P50" s="31"/>
      <c r="Q50" s="36">
        <f t="shared" si="0"/>
        <v>0</v>
      </c>
      <c r="R50" s="31">
        <v>22</v>
      </c>
      <c r="S50" s="37">
        <f t="shared" si="1"/>
        <v>0</v>
      </c>
      <c r="T50" s="36">
        <f t="shared" si="2"/>
        <v>0</v>
      </c>
      <c r="U50" s="38"/>
      <c r="V50" s="36"/>
      <c r="W50" s="36"/>
      <c r="X50" s="31">
        <f t="shared" si="7"/>
        <v>13666</v>
      </c>
    </row>
    <row r="51" spans="1:24" ht="26.4">
      <c r="A51" s="31">
        <f t="shared" si="3"/>
        <v>480</v>
      </c>
      <c r="B51" s="11"/>
      <c r="C51" s="32" t="s">
        <v>140</v>
      </c>
      <c r="D51" s="39" t="s">
        <v>145</v>
      </c>
      <c r="E51" s="11"/>
      <c r="F51" s="11"/>
      <c r="G51" s="34"/>
      <c r="H51" s="10" t="s">
        <v>147</v>
      </c>
      <c r="I51" s="34"/>
      <c r="J51" s="34"/>
      <c r="K51" s="11" t="s">
        <v>23</v>
      </c>
      <c r="L51" s="34"/>
      <c r="M51" s="40">
        <v>300</v>
      </c>
      <c r="N51" s="45">
        <v>0</v>
      </c>
      <c r="O51" s="31"/>
      <c r="P51" s="31"/>
      <c r="Q51" s="36">
        <f t="shared" si="0"/>
        <v>0</v>
      </c>
      <c r="R51" s="31">
        <v>22</v>
      </c>
      <c r="S51" s="37">
        <f t="shared" si="1"/>
        <v>0</v>
      </c>
      <c r="T51" s="36">
        <f t="shared" si="2"/>
        <v>0</v>
      </c>
      <c r="U51" s="38"/>
      <c r="V51" s="36"/>
      <c r="W51" s="36"/>
      <c r="X51" s="31">
        <f t="shared" si="7"/>
        <v>13667</v>
      </c>
    </row>
    <row r="52" spans="1:24" ht="26.4">
      <c r="A52" s="31">
        <f t="shared" si="3"/>
        <v>490</v>
      </c>
      <c r="B52" s="11"/>
      <c r="C52" s="32" t="s">
        <v>141</v>
      </c>
      <c r="D52" s="39" t="s">
        <v>146</v>
      </c>
      <c r="E52" s="11"/>
      <c r="F52" s="11"/>
      <c r="G52" s="34"/>
      <c r="H52" s="10" t="s">
        <v>147</v>
      </c>
      <c r="I52" s="34"/>
      <c r="J52" s="34"/>
      <c r="K52" s="11" t="s">
        <v>23</v>
      </c>
      <c r="L52" s="34"/>
      <c r="M52" s="40">
        <v>600</v>
      </c>
      <c r="N52" s="45">
        <v>0</v>
      </c>
      <c r="O52" s="31"/>
      <c r="P52" s="31"/>
      <c r="Q52" s="36">
        <f t="shared" si="0"/>
        <v>0</v>
      </c>
      <c r="R52" s="31">
        <v>22</v>
      </c>
      <c r="S52" s="37">
        <f t="shared" si="1"/>
        <v>0</v>
      </c>
      <c r="T52" s="36">
        <f t="shared" si="2"/>
        <v>0</v>
      </c>
      <c r="U52" s="38"/>
      <c r="V52" s="36">
        <f>SUM(Q48:Q52)</f>
        <v>0</v>
      </c>
      <c r="W52" s="36">
        <f>SUM(T48:T52)</f>
        <v>0</v>
      </c>
      <c r="X52" s="31">
        <f t="shared" si="7"/>
        <v>13668</v>
      </c>
    </row>
    <row r="53" spans="1:24" ht="39.6">
      <c r="A53" s="31">
        <f t="shared" si="3"/>
        <v>500</v>
      </c>
      <c r="B53" s="9" t="s">
        <v>148</v>
      </c>
      <c r="C53" s="32" t="s">
        <v>149</v>
      </c>
      <c r="D53" s="39" t="s">
        <v>152</v>
      </c>
      <c r="E53" s="11"/>
      <c r="F53" s="11"/>
      <c r="G53" s="34"/>
      <c r="H53" s="10" t="s">
        <v>154</v>
      </c>
      <c r="I53" s="34"/>
      <c r="J53" s="34"/>
      <c r="K53" s="11" t="s">
        <v>23</v>
      </c>
      <c r="L53" s="34"/>
      <c r="M53" s="40">
        <v>12000</v>
      </c>
      <c r="N53" s="45">
        <v>0</v>
      </c>
      <c r="O53" s="31"/>
      <c r="P53" s="31"/>
      <c r="Q53" s="36">
        <f t="shared" si="0"/>
        <v>0</v>
      </c>
      <c r="R53" s="31">
        <v>22</v>
      </c>
      <c r="S53" s="37">
        <f t="shared" si="1"/>
        <v>0</v>
      </c>
      <c r="T53" s="36">
        <f t="shared" si="2"/>
        <v>0</v>
      </c>
      <c r="U53" s="38"/>
      <c r="V53" s="36"/>
      <c r="W53" s="36"/>
      <c r="X53" s="31">
        <f t="shared" si="7"/>
        <v>13669</v>
      </c>
    </row>
    <row r="54" spans="1:24" ht="39.6">
      <c r="A54" s="31">
        <f t="shared" si="3"/>
        <v>510</v>
      </c>
      <c r="B54" s="11"/>
      <c r="C54" s="32" t="s">
        <v>150</v>
      </c>
      <c r="D54" s="39" t="s">
        <v>152</v>
      </c>
      <c r="E54" s="11"/>
      <c r="F54" s="11"/>
      <c r="G54" s="34"/>
      <c r="H54" s="10" t="s">
        <v>154</v>
      </c>
      <c r="I54" s="34"/>
      <c r="J54" s="34"/>
      <c r="K54" s="11" t="s">
        <v>23</v>
      </c>
      <c r="L54" s="34"/>
      <c r="M54" s="40">
        <v>2000</v>
      </c>
      <c r="N54" s="45">
        <v>0</v>
      </c>
      <c r="O54" s="31"/>
      <c r="P54" s="31"/>
      <c r="Q54" s="36">
        <f t="shared" si="0"/>
        <v>0</v>
      </c>
      <c r="R54" s="31">
        <v>22</v>
      </c>
      <c r="S54" s="37">
        <f t="shared" si="1"/>
        <v>0</v>
      </c>
      <c r="T54" s="36">
        <f t="shared" si="2"/>
        <v>0</v>
      </c>
      <c r="U54" s="38"/>
      <c r="V54" s="36"/>
      <c r="W54" s="36"/>
      <c r="X54" s="31">
        <f t="shared" si="7"/>
        <v>13670</v>
      </c>
    </row>
    <row r="55" spans="1:24" ht="39.6">
      <c r="A55" s="31">
        <f t="shared" si="3"/>
        <v>520</v>
      </c>
      <c r="B55" s="11"/>
      <c r="C55" s="32" t="s">
        <v>151</v>
      </c>
      <c r="D55" s="39" t="s">
        <v>153</v>
      </c>
      <c r="E55" s="11"/>
      <c r="F55" s="11"/>
      <c r="G55" s="34"/>
      <c r="H55" s="10" t="s">
        <v>154</v>
      </c>
      <c r="I55" s="34"/>
      <c r="J55" s="34"/>
      <c r="K55" s="11" t="s">
        <v>23</v>
      </c>
      <c r="L55" s="34"/>
      <c r="M55" s="40">
        <v>2000</v>
      </c>
      <c r="N55" s="45">
        <v>0</v>
      </c>
      <c r="O55" s="31"/>
      <c r="P55" s="31"/>
      <c r="Q55" s="36">
        <f t="shared" si="0"/>
        <v>0</v>
      </c>
      <c r="R55" s="31">
        <v>22</v>
      </c>
      <c r="S55" s="37">
        <f t="shared" si="1"/>
        <v>0</v>
      </c>
      <c r="T55" s="36">
        <f t="shared" si="2"/>
        <v>0</v>
      </c>
      <c r="U55" s="38"/>
      <c r="V55" s="36">
        <f>SUM(Q53:Q55)</f>
        <v>0</v>
      </c>
      <c r="W55" s="36">
        <f>SUM(T53:T55)</f>
        <v>0</v>
      </c>
      <c r="X55" s="31">
        <f t="shared" si="7"/>
        <v>13671</v>
      </c>
    </row>
    <row r="56" spans="1:24" ht="55.2">
      <c r="A56" s="31">
        <f t="shared" si="3"/>
        <v>530</v>
      </c>
      <c r="B56" s="9" t="s">
        <v>155</v>
      </c>
      <c r="C56" s="32" t="s">
        <v>168</v>
      </c>
      <c r="D56" s="39" t="s">
        <v>156</v>
      </c>
      <c r="E56" s="11"/>
      <c r="F56" s="11"/>
      <c r="G56" s="34"/>
      <c r="H56" s="10" t="s">
        <v>157</v>
      </c>
      <c r="I56" s="34"/>
      <c r="J56" s="34"/>
      <c r="K56" s="11" t="s">
        <v>23</v>
      </c>
      <c r="L56" s="34"/>
      <c r="M56" s="40">
        <v>2500</v>
      </c>
      <c r="N56" s="45">
        <v>0</v>
      </c>
      <c r="O56" s="31"/>
      <c r="P56" s="31"/>
      <c r="Q56" s="36">
        <f t="shared" si="0"/>
        <v>0</v>
      </c>
      <c r="R56" s="31">
        <v>22</v>
      </c>
      <c r="S56" s="37">
        <f t="shared" si="1"/>
        <v>0</v>
      </c>
      <c r="T56" s="36">
        <f t="shared" si="2"/>
        <v>0</v>
      </c>
      <c r="U56" s="38"/>
      <c r="V56" s="36"/>
      <c r="W56" s="36"/>
      <c r="X56" s="31">
        <f t="shared" si="7"/>
        <v>13672</v>
      </c>
    </row>
    <row r="57" spans="1:24" ht="55.2">
      <c r="A57" s="31">
        <f t="shared" si="3"/>
        <v>540</v>
      </c>
      <c r="B57" s="11"/>
      <c r="C57" s="32" t="s">
        <v>169</v>
      </c>
      <c r="D57" s="39" t="s">
        <v>156</v>
      </c>
      <c r="E57" s="11"/>
      <c r="F57" s="11"/>
      <c r="G57" s="34"/>
      <c r="H57" s="10" t="s">
        <v>157</v>
      </c>
      <c r="I57" s="34"/>
      <c r="J57" s="34"/>
      <c r="K57" s="11" t="s">
        <v>23</v>
      </c>
      <c r="L57" s="34"/>
      <c r="M57" s="40">
        <v>2000</v>
      </c>
      <c r="N57" s="45">
        <v>0</v>
      </c>
      <c r="O57" s="31"/>
      <c r="P57" s="31"/>
      <c r="Q57" s="36">
        <f t="shared" si="0"/>
        <v>0</v>
      </c>
      <c r="R57" s="31">
        <v>22</v>
      </c>
      <c r="S57" s="37">
        <f t="shared" si="1"/>
        <v>0</v>
      </c>
      <c r="T57" s="36">
        <f t="shared" si="2"/>
        <v>0</v>
      </c>
      <c r="U57" s="38"/>
      <c r="V57" s="36"/>
      <c r="W57" s="36"/>
      <c r="X57" s="31">
        <f t="shared" si="7"/>
        <v>13673</v>
      </c>
    </row>
    <row r="58" spans="1:24" ht="55.2">
      <c r="A58" s="31">
        <f t="shared" si="3"/>
        <v>550</v>
      </c>
      <c r="B58" s="11"/>
      <c r="C58" s="32" t="s">
        <v>170</v>
      </c>
      <c r="D58" s="39" t="s">
        <v>156</v>
      </c>
      <c r="E58" s="11"/>
      <c r="F58" s="11"/>
      <c r="G58" s="34"/>
      <c r="H58" s="10" t="s">
        <v>157</v>
      </c>
      <c r="I58" s="34"/>
      <c r="J58" s="34"/>
      <c r="K58" s="11" t="s">
        <v>23</v>
      </c>
      <c r="L58" s="34"/>
      <c r="M58" s="40">
        <v>3000</v>
      </c>
      <c r="N58" s="45">
        <v>0</v>
      </c>
      <c r="O58" s="31"/>
      <c r="P58" s="31"/>
      <c r="Q58" s="36">
        <f t="shared" si="0"/>
        <v>0</v>
      </c>
      <c r="R58" s="31">
        <v>22</v>
      </c>
      <c r="S58" s="37">
        <f t="shared" si="1"/>
        <v>0</v>
      </c>
      <c r="T58" s="36">
        <f t="shared" si="2"/>
        <v>0</v>
      </c>
      <c r="U58" s="38"/>
      <c r="V58" s="36"/>
      <c r="W58" s="36"/>
      <c r="X58" s="31">
        <f t="shared" si="7"/>
        <v>13674</v>
      </c>
    </row>
    <row r="59" spans="1:24" ht="55.2">
      <c r="A59" s="31">
        <f t="shared" si="3"/>
        <v>560</v>
      </c>
      <c r="B59" s="11"/>
      <c r="C59" s="32" t="s">
        <v>171</v>
      </c>
      <c r="D59" s="39" t="s">
        <v>156</v>
      </c>
      <c r="E59" s="11"/>
      <c r="F59" s="11"/>
      <c r="G59" s="34"/>
      <c r="H59" s="10" t="s">
        <v>157</v>
      </c>
      <c r="I59" s="34"/>
      <c r="J59" s="34"/>
      <c r="K59" s="11" t="s">
        <v>23</v>
      </c>
      <c r="L59" s="34"/>
      <c r="M59" s="40">
        <v>1300</v>
      </c>
      <c r="N59" s="45">
        <v>0</v>
      </c>
      <c r="O59" s="31"/>
      <c r="P59" s="31"/>
      <c r="Q59" s="36">
        <f t="shared" si="0"/>
        <v>0</v>
      </c>
      <c r="R59" s="31">
        <v>22</v>
      </c>
      <c r="S59" s="37">
        <f t="shared" si="1"/>
        <v>0</v>
      </c>
      <c r="T59" s="36">
        <f t="shared" si="2"/>
        <v>0</v>
      </c>
      <c r="U59" s="38"/>
      <c r="V59" s="36"/>
      <c r="W59" s="36"/>
      <c r="X59" s="31">
        <f t="shared" si="7"/>
        <v>13675</v>
      </c>
    </row>
    <row r="60" spans="1:24" ht="55.2">
      <c r="A60" s="31">
        <f t="shared" si="3"/>
        <v>570</v>
      </c>
      <c r="B60" s="11"/>
      <c r="C60" s="32" t="s">
        <v>172</v>
      </c>
      <c r="D60" s="39" t="s">
        <v>156</v>
      </c>
      <c r="E60" s="11"/>
      <c r="F60" s="11"/>
      <c r="G60" s="34"/>
      <c r="H60" s="10" t="s">
        <v>157</v>
      </c>
      <c r="I60" s="34"/>
      <c r="J60" s="34"/>
      <c r="K60" s="11" t="s">
        <v>23</v>
      </c>
      <c r="L60" s="34"/>
      <c r="M60" s="40">
        <v>1000</v>
      </c>
      <c r="N60" s="45">
        <v>0</v>
      </c>
      <c r="O60" s="31"/>
      <c r="P60" s="31"/>
      <c r="Q60" s="36">
        <f t="shared" si="0"/>
        <v>0</v>
      </c>
      <c r="R60" s="31">
        <v>22</v>
      </c>
      <c r="S60" s="37">
        <f t="shared" si="1"/>
        <v>0</v>
      </c>
      <c r="T60" s="36">
        <f t="shared" si="2"/>
        <v>0</v>
      </c>
      <c r="U60" s="38"/>
      <c r="V60" s="36"/>
      <c r="W60" s="36"/>
      <c r="X60" s="31">
        <f t="shared" si="7"/>
        <v>13676</v>
      </c>
    </row>
    <row r="61" spans="1:24" ht="55.2">
      <c r="A61" s="31">
        <f t="shared" si="3"/>
        <v>580</v>
      </c>
      <c r="B61" s="11"/>
      <c r="C61" s="32" t="s">
        <v>173</v>
      </c>
      <c r="D61" s="39" t="s">
        <v>156</v>
      </c>
      <c r="E61" s="11"/>
      <c r="F61" s="11"/>
      <c r="G61" s="34"/>
      <c r="H61" s="10" t="s">
        <v>157</v>
      </c>
      <c r="I61" s="34"/>
      <c r="J61" s="34"/>
      <c r="K61" s="11" t="s">
        <v>23</v>
      </c>
      <c r="L61" s="34"/>
      <c r="M61" s="40">
        <v>300</v>
      </c>
      <c r="N61" s="45">
        <v>0</v>
      </c>
      <c r="O61" s="31"/>
      <c r="P61" s="31"/>
      <c r="Q61" s="36">
        <f t="shared" si="0"/>
        <v>0</v>
      </c>
      <c r="R61" s="31">
        <v>22</v>
      </c>
      <c r="S61" s="37">
        <f t="shared" si="1"/>
        <v>0</v>
      </c>
      <c r="T61" s="36">
        <f t="shared" si="2"/>
        <v>0</v>
      </c>
      <c r="U61" s="38"/>
      <c r="V61" s="36"/>
      <c r="W61" s="36"/>
      <c r="X61" s="31">
        <f t="shared" si="7"/>
        <v>13677</v>
      </c>
    </row>
    <row r="62" spans="1:24" ht="55.2">
      <c r="A62" s="31">
        <f t="shared" si="3"/>
        <v>590</v>
      </c>
      <c r="B62" s="11"/>
      <c r="C62" s="32" t="s">
        <v>174</v>
      </c>
      <c r="D62" s="39" t="s">
        <v>156</v>
      </c>
      <c r="E62" s="11"/>
      <c r="F62" s="11"/>
      <c r="G62" s="34"/>
      <c r="H62" s="10" t="s">
        <v>157</v>
      </c>
      <c r="I62" s="34"/>
      <c r="J62" s="34"/>
      <c r="K62" s="11" t="s">
        <v>23</v>
      </c>
      <c r="L62" s="34"/>
      <c r="M62" s="40">
        <v>2500</v>
      </c>
      <c r="N62" s="45">
        <v>0</v>
      </c>
      <c r="O62" s="31"/>
      <c r="P62" s="31"/>
      <c r="Q62" s="36">
        <f t="shared" ref="Q62:Q69" si="8">SUM(M62*N62)</f>
        <v>0</v>
      </c>
      <c r="R62" s="31">
        <v>22</v>
      </c>
      <c r="S62" s="37">
        <f t="shared" ref="S62:S69" si="9">+(1+(R62/100))*N62</f>
        <v>0</v>
      </c>
      <c r="T62" s="36">
        <f t="shared" ref="T62:T69" si="10">SUM(M62*S62)</f>
        <v>0</v>
      </c>
      <c r="U62" s="38"/>
      <c r="V62" s="36"/>
      <c r="W62" s="36"/>
      <c r="X62" s="31">
        <f t="shared" si="7"/>
        <v>13678</v>
      </c>
    </row>
    <row r="63" spans="1:24" ht="55.2">
      <c r="A63" s="31">
        <f t="shared" si="3"/>
        <v>600</v>
      </c>
      <c r="B63" s="11"/>
      <c r="C63" s="32" t="s">
        <v>175</v>
      </c>
      <c r="D63" s="39" t="s">
        <v>156</v>
      </c>
      <c r="E63" s="11"/>
      <c r="F63" s="11"/>
      <c r="G63" s="34"/>
      <c r="H63" s="10" t="s">
        <v>157</v>
      </c>
      <c r="I63" s="34"/>
      <c r="J63" s="34"/>
      <c r="K63" s="11" t="s">
        <v>23</v>
      </c>
      <c r="L63" s="34"/>
      <c r="M63" s="40">
        <v>2000</v>
      </c>
      <c r="N63" s="45">
        <v>0</v>
      </c>
      <c r="O63" s="31"/>
      <c r="P63" s="31"/>
      <c r="Q63" s="36">
        <f t="shared" si="8"/>
        <v>0</v>
      </c>
      <c r="R63" s="31">
        <v>22</v>
      </c>
      <c r="S63" s="37">
        <f t="shared" si="9"/>
        <v>0</v>
      </c>
      <c r="T63" s="36">
        <f t="shared" si="10"/>
        <v>0</v>
      </c>
      <c r="U63" s="38"/>
      <c r="V63" s="36"/>
      <c r="W63" s="36"/>
      <c r="X63" s="31">
        <f t="shared" si="7"/>
        <v>13679</v>
      </c>
    </row>
    <row r="64" spans="1:24" ht="55.2">
      <c r="A64" s="31">
        <f t="shared" si="3"/>
        <v>610</v>
      </c>
      <c r="B64" s="11"/>
      <c r="C64" s="32" t="s">
        <v>176</v>
      </c>
      <c r="D64" s="39" t="s">
        <v>156</v>
      </c>
      <c r="E64" s="11"/>
      <c r="F64" s="11"/>
      <c r="G64" s="34"/>
      <c r="H64" s="10" t="s">
        <v>157</v>
      </c>
      <c r="I64" s="34"/>
      <c r="J64" s="34"/>
      <c r="K64" s="11" t="s">
        <v>23</v>
      </c>
      <c r="L64" s="34"/>
      <c r="M64" s="40">
        <v>1500</v>
      </c>
      <c r="N64" s="45">
        <v>0</v>
      </c>
      <c r="O64" s="31"/>
      <c r="P64" s="31"/>
      <c r="Q64" s="36">
        <f t="shared" si="8"/>
        <v>0</v>
      </c>
      <c r="R64" s="31">
        <v>22</v>
      </c>
      <c r="S64" s="37">
        <f t="shared" si="9"/>
        <v>0</v>
      </c>
      <c r="T64" s="36">
        <f t="shared" si="10"/>
        <v>0</v>
      </c>
      <c r="U64" s="38"/>
      <c r="V64" s="36"/>
      <c r="W64" s="36"/>
      <c r="X64" s="31">
        <f t="shared" si="7"/>
        <v>13680</v>
      </c>
    </row>
    <row r="65" spans="1:24" ht="55.2">
      <c r="A65" s="31">
        <f t="shared" si="3"/>
        <v>620</v>
      </c>
      <c r="B65" s="11"/>
      <c r="C65" s="32" t="s">
        <v>177</v>
      </c>
      <c r="D65" s="39" t="s">
        <v>156</v>
      </c>
      <c r="E65" s="11"/>
      <c r="F65" s="11"/>
      <c r="G65" s="34"/>
      <c r="H65" s="10" t="s">
        <v>157</v>
      </c>
      <c r="I65" s="34"/>
      <c r="J65" s="34"/>
      <c r="K65" s="11" t="s">
        <v>23</v>
      </c>
      <c r="L65" s="34"/>
      <c r="M65" s="40">
        <v>3000</v>
      </c>
      <c r="N65" s="45">
        <v>0</v>
      </c>
      <c r="O65" s="31"/>
      <c r="P65" s="31"/>
      <c r="Q65" s="36">
        <f t="shared" si="8"/>
        <v>0</v>
      </c>
      <c r="R65" s="31">
        <v>22</v>
      </c>
      <c r="S65" s="37">
        <f t="shared" si="9"/>
        <v>0</v>
      </c>
      <c r="T65" s="36">
        <f t="shared" si="10"/>
        <v>0</v>
      </c>
      <c r="U65" s="38"/>
      <c r="V65" s="36"/>
      <c r="W65" s="36"/>
      <c r="X65" s="31">
        <f t="shared" si="7"/>
        <v>13681</v>
      </c>
    </row>
    <row r="66" spans="1:24" ht="55.2">
      <c r="A66" s="31">
        <f t="shared" si="3"/>
        <v>630</v>
      </c>
      <c r="B66" s="11"/>
      <c r="C66" s="32" t="s">
        <v>178</v>
      </c>
      <c r="D66" s="39" t="s">
        <v>156</v>
      </c>
      <c r="E66" s="11"/>
      <c r="F66" s="11"/>
      <c r="G66" s="34"/>
      <c r="H66" s="10" t="s">
        <v>157</v>
      </c>
      <c r="I66" s="34"/>
      <c r="J66" s="34"/>
      <c r="K66" s="11" t="s">
        <v>23</v>
      </c>
      <c r="L66" s="34"/>
      <c r="M66" s="40">
        <v>1200</v>
      </c>
      <c r="N66" s="45">
        <v>0</v>
      </c>
      <c r="O66" s="31"/>
      <c r="P66" s="31"/>
      <c r="Q66" s="36">
        <f t="shared" si="8"/>
        <v>0</v>
      </c>
      <c r="R66" s="31">
        <v>22</v>
      </c>
      <c r="S66" s="37">
        <f t="shared" si="9"/>
        <v>0</v>
      </c>
      <c r="T66" s="36">
        <f t="shared" si="10"/>
        <v>0</v>
      </c>
      <c r="U66" s="38"/>
      <c r="V66" s="36">
        <f>SUM(Q56:Q66)</f>
        <v>0</v>
      </c>
      <c r="W66" s="36">
        <f>SUM(T56:T66)</f>
        <v>0</v>
      </c>
      <c r="X66" s="31">
        <f t="shared" si="7"/>
        <v>13682</v>
      </c>
    </row>
    <row r="67" spans="1:24" ht="26.4">
      <c r="A67" s="31">
        <f t="shared" si="3"/>
        <v>640</v>
      </c>
      <c r="B67" s="11" t="s">
        <v>162</v>
      </c>
      <c r="C67" s="32" t="s">
        <v>163</v>
      </c>
      <c r="D67" s="39" t="s">
        <v>156</v>
      </c>
      <c r="E67" s="11"/>
      <c r="F67" s="11"/>
      <c r="G67" s="34"/>
      <c r="H67" s="10" t="s">
        <v>161</v>
      </c>
      <c r="I67" s="34"/>
      <c r="J67" s="34"/>
      <c r="K67" s="11" t="s">
        <v>23</v>
      </c>
      <c r="L67" s="34"/>
      <c r="M67" s="40">
        <v>100</v>
      </c>
      <c r="N67" s="45">
        <v>0</v>
      </c>
      <c r="O67" s="31"/>
      <c r="P67" s="31"/>
      <c r="Q67" s="36">
        <f t="shared" ref="Q67" si="11">SUM(M67*N67)</f>
        <v>0</v>
      </c>
      <c r="R67" s="31">
        <v>22</v>
      </c>
      <c r="S67" s="37">
        <f t="shared" ref="S67" si="12">+(1+(R67/100))*N67</f>
        <v>0</v>
      </c>
      <c r="T67" s="36">
        <f t="shared" ref="T67" si="13">SUM(M67*S67)</f>
        <v>0</v>
      </c>
      <c r="U67" s="38"/>
      <c r="V67" s="36">
        <f>SUM(Q67)</f>
        <v>0</v>
      </c>
      <c r="W67" s="36">
        <f>SUM(T67)</f>
        <v>0</v>
      </c>
      <c r="X67" s="31">
        <f t="shared" si="7"/>
        <v>13683</v>
      </c>
    </row>
    <row r="68" spans="1:24" ht="26.4">
      <c r="A68" s="31">
        <f t="shared" si="3"/>
        <v>650</v>
      </c>
      <c r="B68" s="9" t="s">
        <v>158</v>
      </c>
      <c r="C68" s="32" t="s">
        <v>159</v>
      </c>
      <c r="D68" s="39" t="s">
        <v>143</v>
      </c>
      <c r="E68" s="11"/>
      <c r="F68" s="11"/>
      <c r="G68" s="34"/>
      <c r="H68" s="10" t="s">
        <v>166</v>
      </c>
      <c r="I68" s="34"/>
      <c r="J68" s="34"/>
      <c r="K68" s="11" t="s">
        <v>23</v>
      </c>
      <c r="L68" s="34"/>
      <c r="M68" s="40">
        <v>700</v>
      </c>
      <c r="N68" s="45">
        <v>0</v>
      </c>
      <c r="O68" s="31"/>
      <c r="P68" s="31"/>
      <c r="Q68" s="36">
        <f t="shared" si="8"/>
        <v>0</v>
      </c>
      <c r="R68" s="31">
        <v>22</v>
      </c>
      <c r="S68" s="37">
        <f t="shared" si="9"/>
        <v>0</v>
      </c>
      <c r="T68" s="36">
        <f t="shared" si="10"/>
        <v>0</v>
      </c>
      <c r="U68" s="38"/>
      <c r="V68" s="36"/>
      <c r="W68" s="36"/>
      <c r="X68" s="31">
        <f t="shared" si="7"/>
        <v>13684</v>
      </c>
    </row>
    <row r="69" spans="1:24" ht="26.4">
      <c r="A69" s="31">
        <f t="shared" si="3"/>
        <v>660</v>
      </c>
      <c r="B69" s="11"/>
      <c r="C69" s="32" t="s">
        <v>160</v>
      </c>
      <c r="D69" s="39" t="s">
        <v>143</v>
      </c>
      <c r="E69" s="11"/>
      <c r="F69" s="11"/>
      <c r="G69" s="34"/>
      <c r="H69" s="10" t="s">
        <v>166</v>
      </c>
      <c r="I69" s="34"/>
      <c r="J69" s="34"/>
      <c r="K69" s="11" t="s">
        <v>23</v>
      </c>
      <c r="L69" s="34"/>
      <c r="M69" s="40">
        <v>1000</v>
      </c>
      <c r="N69" s="45">
        <v>0</v>
      </c>
      <c r="O69" s="31"/>
      <c r="P69" s="31"/>
      <c r="Q69" s="36">
        <f t="shared" si="8"/>
        <v>0</v>
      </c>
      <c r="R69" s="31">
        <v>22</v>
      </c>
      <c r="S69" s="37">
        <f t="shared" si="9"/>
        <v>0</v>
      </c>
      <c r="T69" s="36">
        <f t="shared" si="10"/>
        <v>0</v>
      </c>
      <c r="U69" s="38"/>
      <c r="V69" s="36">
        <f>SUM(Q68:Q69)</f>
        <v>0</v>
      </c>
      <c r="W69" s="36">
        <f>SUM(T68:T69)</f>
        <v>0</v>
      </c>
      <c r="X69" s="31">
        <f t="shared" si="7"/>
        <v>13685</v>
      </c>
    </row>
    <row r="70" spans="1:24">
      <c r="V70" s="43">
        <f>SUM(V4:V69)</f>
        <v>5000</v>
      </c>
      <c r="W70" s="43">
        <f>SUM(W4:W69)</f>
        <v>6100</v>
      </c>
    </row>
    <row r="74" spans="1:24">
      <c r="B74" s="20"/>
      <c r="D74" s="19"/>
      <c r="G74" s="21"/>
      <c r="H74" s="19"/>
      <c r="L74" s="22"/>
      <c r="M74" s="23"/>
      <c r="N74" s="24"/>
      <c r="T74" s="25"/>
      <c r="U74" s="24"/>
      <c r="X74" s="19"/>
    </row>
  </sheetData>
  <pageMargins left="0" right="0" top="0.59055118110236227" bottom="0.59055118110236227" header="0" footer="0.47244094488188981"/>
  <pageSetup paperSize="8" scale="61" fitToHeight="3" orientation="landscape" verticalDpi="4294967294" r:id="rId1"/>
  <headerFooter>
    <oddFooter>&amp;C&amp;8&amp;P/&amp;N&amp;R&amp;8&amp;P/&amp;N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28"/>
  <sheetViews>
    <sheetView topLeftCell="A10" zoomScaleNormal="100" workbookViewId="0">
      <selection activeCell="B23" sqref="B23"/>
    </sheetView>
  </sheetViews>
  <sheetFormatPr defaultColWidth="9.109375" defaultRowHeight="21"/>
  <cols>
    <col min="1" max="1" width="9.109375" style="8"/>
    <col min="2" max="2" width="35.44140625" style="8" bestFit="1" customWidth="1"/>
    <col min="3" max="3" width="35.6640625" style="8" bestFit="1" customWidth="1"/>
    <col min="4" max="16384" width="9.109375" style="8"/>
  </cols>
  <sheetData>
    <row r="1" spans="1:3" s="5" customFormat="1" ht="20.399999999999999">
      <c r="A1" s="2" t="s">
        <v>24</v>
      </c>
      <c r="B1" s="4"/>
      <c r="C1" s="4"/>
    </row>
    <row r="2" spans="1:3" s="5" customFormat="1" ht="20.399999999999999">
      <c r="A2" s="3" t="s">
        <v>25</v>
      </c>
      <c r="B2" s="4"/>
      <c r="C2" s="4"/>
    </row>
    <row r="3" spans="1:3" s="5" customFormat="1" ht="45" customHeight="1">
      <c r="A3" s="6" t="s">
        <v>5</v>
      </c>
      <c r="B3" s="7" t="s">
        <v>19</v>
      </c>
      <c r="C3" s="7" t="s">
        <v>20</v>
      </c>
    </row>
    <row r="4" spans="1:3" s="5" customFormat="1" ht="45" customHeight="1">
      <c r="A4" s="13" t="s">
        <v>22</v>
      </c>
      <c r="B4" s="14">
        <f>'Objava javnega naročila'!$V$5</f>
        <v>5000</v>
      </c>
      <c r="C4" s="14">
        <f>'Objava javnega naročila'!$W$5</f>
        <v>6100</v>
      </c>
    </row>
    <row r="5" spans="1:3">
      <c r="A5" s="15" t="s">
        <v>39</v>
      </c>
      <c r="B5" s="14">
        <f>'Objava javnega naročila'!$V$9</f>
        <v>0</v>
      </c>
      <c r="C5" s="14">
        <f>'Objava javnega naročila'!$W$9</f>
        <v>0</v>
      </c>
    </row>
    <row r="6" spans="1:3">
      <c r="A6" s="15" t="s">
        <v>40</v>
      </c>
      <c r="B6" s="14">
        <f>'Objava javnega naročila'!$V$10</f>
        <v>0</v>
      </c>
      <c r="C6" s="14">
        <f>'Objava javnega naročila'!$W$10</f>
        <v>0</v>
      </c>
    </row>
    <row r="7" spans="1:3">
      <c r="A7" s="15" t="s">
        <v>44</v>
      </c>
      <c r="B7" s="14">
        <f>'Objava javnega naročila'!$V$12</f>
        <v>0</v>
      </c>
      <c r="C7" s="14">
        <f>'Objava javnega naročila'!$W$12</f>
        <v>0</v>
      </c>
    </row>
    <row r="8" spans="1:3">
      <c r="A8" s="15" t="s">
        <v>55</v>
      </c>
      <c r="B8" s="14">
        <f>'Objava javnega naročila'!$V$15</f>
        <v>0</v>
      </c>
      <c r="C8" s="14">
        <f>'Objava javnega naročila'!$W$15</f>
        <v>0</v>
      </c>
    </row>
    <row r="9" spans="1:3">
      <c r="A9" s="15" t="s">
        <v>56</v>
      </c>
      <c r="B9" s="14">
        <f>'Objava javnega naročila'!$V$16</f>
        <v>0</v>
      </c>
      <c r="C9" s="14">
        <f>'Objava javnega naročila'!$W$16</f>
        <v>0</v>
      </c>
    </row>
    <row r="10" spans="1:3">
      <c r="A10" s="15" t="s">
        <v>63</v>
      </c>
      <c r="B10" s="14">
        <f>'Objava javnega naročila'!$V$17</f>
        <v>0</v>
      </c>
      <c r="C10" s="14">
        <f>'Objava javnega naročila'!$W$17</f>
        <v>0</v>
      </c>
    </row>
    <row r="11" spans="1:3">
      <c r="A11" s="15" t="s">
        <v>71</v>
      </c>
      <c r="B11" s="14">
        <f>'Objava javnega naročila'!$V$20</f>
        <v>0</v>
      </c>
      <c r="C11" s="14">
        <f>'Objava javnega naročila'!$W$20</f>
        <v>0</v>
      </c>
    </row>
    <row r="12" spans="1:3">
      <c r="A12" s="15" t="s">
        <v>75</v>
      </c>
      <c r="B12" s="14">
        <f>'Objava javnega naročila'!$V$21</f>
        <v>0</v>
      </c>
      <c r="C12" s="14">
        <f>'Objava javnega naročila'!$W$21</f>
        <v>0</v>
      </c>
    </row>
    <row r="13" spans="1:3">
      <c r="A13" s="15" t="s">
        <v>78</v>
      </c>
      <c r="B13" s="14">
        <f>'Objava javnega naročila'!$V$22</f>
        <v>0</v>
      </c>
      <c r="C13" s="14">
        <f>'Objava javnega naročila'!$W$22</f>
        <v>0</v>
      </c>
    </row>
    <row r="14" spans="1:3">
      <c r="A14" s="15" t="s">
        <v>88</v>
      </c>
      <c r="B14" s="14">
        <f>'Objava javnega naročila'!$V$26</f>
        <v>0</v>
      </c>
      <c r="C14" s="14">
        <f>'Objava javnega naročila'!$W$26</f>
        <v>0</v>
      </c>
    </row>
    <row r="15" spans="1:3">
      <c r="A15" s="15" t="s">
        <v>94</v>
      </c>
      <c r="B15" s="14">
        <f>'Objava javnega naročila'!$V$28</f>
        <v>0</v>
      </c>
      <c r="C15" s="14">
        <f>'Objava javnega naročila'!$W$28</f>
        <v>0</v>
      </c>
    </row>
    <row r="16" spans="1:3">
      <c r="A16" s="15" t="s">
        <v>109</v>
      </c>
      <c r="B16" s="14">
        <f>'Objava javnega naročila'!$V$35</f>
        <v>0</v>
      </c>
      <c r="C16" s="14">
        <f>'Objava javnega naročila'!$W$35</f>
        <v>0</v>
      </c>
    </row>
    <row r="17" spans="1:3">
      <c r="A17" s="15" t="s">
        <v>113</v>
      </c>
      <c r="B17" s="14">
        <f>'Objava javnega naročila'!$V$36</f>
        <v>0</v>
      </c>
      <c r="C17" s="14">
        <f>'Objava javnega naročila'!$W$36</f>
        <v>0</v>
      </c>
    </row>
    <row r="18" spans="1:3">
      <c r="A18" s="15" t="s">
        <v>117</v>
      </c>
      <c r="B18" s="14">
        <f>'Objava javnega naročila'!$V$38</f>
        <v>0</v>
      </c>
      <c r="C18" s="14">
        <f>'Objava javnega naročila'!$W$38</f>
        <v>0</v>
      </c>
    </row>
    <row r="19" spans="1:3">
      <c r="A19" s="15" t="s">
        <v>121</v>
      </c>
      <c r="B19" s="14">
        <f>'Objava javnega naročila'!$V$40</f>
        <v>0</v>
      </c>
      <c r="C19" s="14">
        <f>'Objava javnega naročila'!$W$40</f>
        <v>0</v>
      </c>
    </row>
    <row r="20" spans="1:3">
      <c r="A20" s="15" t="s">
        <v>125</v>
      </c>
      <c r="B20" s="14">
        <f>'Objava javnega naročila'!$V$42</f>
        <v>0</v>
      </c>
      <c r="C20" s="14">
        <f>'Objava javnega naročila'!$W$42</f>
        <v>0</v>
      </c>
    </row>
    <row r="21" spans="1:3">
      <c r="A21" s="15" t="s">
        <v>131</v>
      </c>
      <c r="B21" s="14">
        <f>'Objava javnega naročila'!$V$46</f>
        <v>0</v>
      </c>
      <c r="C21" s="14">
        <f>'Objava javnega naročila'!$W$46</f>
        <v>0</v>
      </c>
    </row>
    <row r="22" spans="1:3">
      <c r="A22" s="15" t="s">
        <v>135</v>
      </c>
      <c r="B22" s="14">
        <f>'Objava javnega naročila'!$V$47</f>
        <v>0</v>
      </c>
      <c r="C22" s="14">
        <f>'Objava javnega naročila'!$W$47</f>
        <v>0</v>
      </c>
    </row>
    <row r="23" spans="1:3">
      <c r="A23" s="15" t="s">
        <v>147</v>
      </c>
      <c r="B23" s="14">
        <f>'Objava javnega naročila'!$V$52</f>
        <v>0</v>
      </c>
      <c r="C23" s="14">
        <f>'Objava javnega naročila'!$W$52</f>
        <v>0</v>
      </c>
    </row>
    <row r="24" spans="1:3">
      <c r="A24" s="15" t="s">
        <v>154</v>
      </c>
      <c r="B24" s="14">
        <f>'Objava javnega naročila'!$V$55</f>
        <v>0</v>
      </c>
      <c r="C24" s="14">
        <f>'Objava javnega naročila'!$W$55</f>
        <v>0</v>
      </c>
    </row>
    <row r="25" spans="1:3">
      <c r="A25" s="15" t="s">
        <v>157</v>
      </c>
      <c r="B25" s="14">
        <f>'Objava javnega naročila'!$V$66</f>
        <v>0</v>
      </c>
      <c r="C25" s="14">
        <f>'Objava javnega naročila'!$W$66</f>
        <v>0</v>
      </c>
    </row>
    <row r="26" spans="1:3">
      <c r="A26" s="15" t="s">
        <v>161</v>
      </c>
      <c r="B26" s="14">
        <f>'Objava javnega naročila'!$V$67</f>
        <v>0</v>
      </c>
      <c r="C26" s="14">
        <f>'Objava javnega naročila'!$W$67</f>
        <v>0</v>
      </c>
    </row>
    <row r="27" spans="1:3">
      <c r="A27" s="15" t="s">
        <v>166</v>
      </c>
      <c r="B27" s="14">
        <f>'Objava javnega naročila'!$V$69</f>
        <v>0</v>
      </c>
      <c r="C27" s="14">
        <f>'Objava javnega naročila'!$W$69</f>
        <v>0</v>
      </c>
    </row>
    <row r="28" spans="1:3">
      <c r="B28" s="16">
        <f>SUM(B4:B27)</f>
        <v>5000</v>
      </c>
      <c r="C28" s="16">
        <f>SUM(C4:C27)</f>
        <v>6100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Objava javnega naročila</vt:lpstr>
      <vt:lpstr>Ponudba po sklopih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narocila</cp:lastModifiedBy>
  <cp:lastPrinted>2017-09-18T08:55:49Z</cp:lastPrinted>
  <dcterms:created xsi:type="dcterms:W3CDTF">2016-12-19T09:10:05Z</dcterms:created>
  <dcterms:modified xsi:type="dcterms:W3CDTF">2017-09-18T08:55:55Z</dcterms:modified>
</cp:coreProperties>
</file>